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C:\Users\User\Desktop\VEP_PZI_RD\Popisi_Sklop II v1\"/>
    </mc:Choice>
  </mc:AlternateContent>
  <xr:revisionPtr revIDLastSave="0" documentId="8_{F6E31877-266A-4C93-9A32-EA5C76554766}" xr6:coauthVersionLast="47" xr6:coauthVersionMax="47" xr10:uidLastSave="{00000000-0000-0000-0000-000000000000}"/>
  <bookViews>
    <workbookView xWindow="2106" yWindow="2106" windowWidth="17280" windowHeight="8994" tabRatio="934" activeTab="9" xr2:uid="{00000000-000D-0000-FFFF-FFFF00000000}"/>
  </bookViews>
  <sheets>
    <sheet name="Rekapitulacija GO del" sheetId="56" r:id="rId1"/>
    <sheet name="5.1 Pripravljalna dela" sheetId="66" r:id="rId2"/>
    <sheet name="5.1.4 Rušitvena dela" sheetId="27" r:id="rId3"/>
    <sheet name="5.6 Fasadni oder" sheetId="62" r:id="rId4"/>
    <sheet name="5.7 Zidarska dela" sheetId="69" r:id="rId5"/>
    <sheet name="5.8 Kanalizacijska dela" sheetId="73" r:id="rId6"/>
    <sheet name="6.2 Krovsko kleparska dela" sheetId="54" r:id="rId7"/>
    <sheet name="6.4 Ključavničarska dela" sheetId="65" r:id="rId8"/>
    <sheet name="6.5 Okna in vrata" sheetId="77" r:id="rId9"/>
    <sheet name="6.7 Fasaderska dela" sheetId="60" r:id="rId10"/>
    <sheet name="6.17 Montažna in zaključna dela" sheetId="63" r:id="rId11"/>
  </sheets>
  <definedNames>
    <definedName name="_1Excel_BuiltIn_Print_Area_1_1">#REF!</definedName>
    <definedName name="_1Excel_BuiltIn_Print_Area_5_1_1">#REF!</definedName>
    <definedName name="_1Excel_BuiltIn_Print_Area_5_1_2">#REF!</definedName>
    <definedName name="_2Excel_BuiltIn_Print_Area_5_1_1">#REF!</definedName>
    <definedName name="_3Excel_BuiltIn_Print_Area_8_1_1">#REF!</definedName>
    <definedName name="_4Excel_BuiltIn_Print_Titles_6_1_1">#REF!</definedName>
    <definedName name="a">#REF!</definedName>
    <definedName name="b" localSheetId="4">#REF!</definedName>
    <definedName name="b" localSheetId="5">#REF!</definedName>
    <definedName name="b" localSheetId="7">#REF!</definedName>
    <definedName name="b" localSheetId="8">#REF!</definedName>
    <definedName name="b" localSheetId="0">#REF!</definedName>
    <definedName name="b">#REF!</definedName>
    <definedName name="Excel_BuiltIn_Print_Area_1_2">#REF!</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14_1">"$#REF!.$A$1:$IV$64784"</definedName>
    <definedName name="Excel_BuiltIn_Print_Area_16_1">"$#REF!.$A$1:$IV$64784"</definedName>
    <definedName name="Excel_BuiltIn_Print_Area_2_1">#REF!</definedName>
    <definedName name="Excel_BuiltIn_Print_Area_3_1">#REF!</definedName>
    <definedName name="Excel_BuiltIn_Print_Area_4_1">#REF!</definedName>
    <definedName name="Excel_BuiltIn_Print_Area_4_1_1">#REF!</definedName>
    <definedName name="Excel_BuiltIn_Print_Area_5_1">#REF!</definedName>
    <definedName name="Excel_BuiltIn_Print_Area_6_1">#REF!</definedName>
    <definedName name="Excel_BuiltIn_Print_Area_8_1">#REF!</definedName>
    <definedName name="Excel_BuiltIn_Print_Area_9_1">#REF!</definedName>
    <definedName name="Excel_BuiltIn_Print_Titles_1">#REF!</definedName>
    <definedName name="Excel_BuiltIn_Print_Titles_1_1_1">#REF!</definedName>
    <definedName name="Excel_BuiltIn_Print_Titles_10">#REF!</definedName>
    <definedName name="Excel_BuiltIn_Print_Titles_11">#REF!</definedName>
    <definedName name="Excel_BuiltIn_Print_Titles_12">#REF!</definedName>
    <definedName name="Excel_BuiltIn_Print_Titles_2">#REF!</definedName>
    <definedName name="Excel_BuiltIn_Print_Titles_3">#REF!</definedName>
    <definedName name="Excel_BuiltIn_Print_Titles_4_1">#REF!</definedName>
    <definedName name="Excel_BuiltIn_Print_Titles_4_1_1">#REF!</definedName>
    <definedName name="Excel_BuiltIn_Print_Titles_5">#REF!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8">#REF!</definedName>
    <definedName name="Excel_BuiltIn_Print_Titles_9">#REF!</definedName>
    <definedName name="j" localSheetId="4">#REF!</definedName>
    <definedName name="j" localSheetId="5">#REF!</definedName>
    <definedName name="j" localSheetId="7">#REF!</definedName>
    <definedName name="j" localSheetId="8">#REF!</definedName>
    <definedName name="j" localSheetId="0">#REF!</definedName>
    <definedName name="j">#REF!</definedName>
    <definedName name="n" localSheetId="4">#REF!</definedName>
    <definedName name="n" localSheetId="5">#REF!</definedName>
    <definedName name="n" localSheetId="7">#REF!</definedName>
    <definedName name="n" localSheetId="8">#REF!</definedName>
    <definedName name="n" localSheetId="0">#REF!</definedName>
    <definedName name="n">#REF!</definedName>
    <definedName name="_xlnm.Print_Area" localSheetId="1">'5.1 Pripravljalna dela'!$A$1:$F$24</definedName>
    <definedName name="_xlnm.Print_Area" localSheetId="2">'5.1.4 Rušitvena dela'!$A$1:$F$64</definedName>
    <definedName name="_xlnm.Print_Area" localSheetId="3">'5.6 Fasadni oder'!$A$1:$F$38</definedName>
    <definedName name="_xlnm.Print_Area" localSheetId="4">'5.7 Zidarska dela'!$A$1:$F$56</definedName>
    <definedName name="_xlnm.Print_Area" localSheetId="5">'5.8 Kanalizacijska dela'!$A$1:$F$31</definedName>
    <definedName name="_xlnm.Print_Area" localSheetId="10">'6.17 Montažna in zaključna dela'!$A$1:$F$26</definedName>
    <definedName name="_xlnm.Print_Area" localSheetId="6">'6.2 Krovsko kleparska dela'!$A$1:$F$51</definedName>
    <definedName name="_xlnm.Print_Area" localSheetId="7">'6.4 Ključavničarska dela'!$A$1:$F$70</definedName>
    <definedName name="_xlnm.Print_Area" localSheetId="8">'6.5 Okna in vrata'!$A$1:$F$81</definedName>
    <definedName name="_xlnm.Print_Area" localSheetId="9">'6.7 Fasaderska dela'!$A$1:$F$59</definedName>
    <definedName name="_xlnm.Print_Area" localSheetId="0">'Rekapitulacija GO del'!$A$1:$E$36</definedName>
    <definedName name="_xlnm.Print_Titles" localSheetId="1">'5.1 Pripravljalna dela'!$2:$3</definedName>
    <definedName name="_xlnm.Print_Titles" localSheetId="2">'5.1.4 Rušitvena dela'!$2:$3</definedName>
    <definedName name="_xlnm.Print_Titles" localSheetId="4">'5.7 Zidarska dela'!$2:$3</definedName>
    <definedName name="_xlnm.Print_Titles" localSheetId="5">'5.8 Kanalizacijska dela'!$2:$3</definedName>
    <definedName name="_xlnm.Print_Titles" localSheetId="10">'6.17 Montažna in zaključna dela'!$2:$3</definedName>
    <definedName name="_xlnm.Print_Titles" localSheetId="6">'6.2 Krovsko kleparska dela'!$2:$3</definedName>
    <definedName name="_xlnm.Print_Titles" localSheetId="7">'6.4 Ključavničarska dela'!$2:$3</definedName>
    <definedName name="_xlnm.Print_Titles" localSheetId="8">'6.5 Okna in vrata'!$2:$3</definedName>
    <definedName name="_xlnm.Print_Titles" localSheetId="9">'6.7 Fasaderska dela'!$2:$3</definedName>
    <definedName name="v" localSheetId="4">#REF!</definedName>
    <definedName name="v" localSheetId="5">#REF!</definedName>
    <definedName name="v" localSheetId="7">#REF!</definedName>
    <definedName name="v" localSheetId="8">#REF!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66" l="1"/>
  <c r="F60" i="65" l="1"/>
  <c r="F59" i="65"/>
  <c r="F63" i="65"/>
  <c r="F39" i="65" l="1"/>
  <c r="F42" i="65"/>
  <c r="F33" i="65"/>
  <c r="F29" i="54"/>
  <c r="F28" i="54"/>
  <c r="F27" i="54"/>
  <c r="F26" i="54"/>
  <c r="F13" i="54"/>
  <c r="F35" i="69" l="1"/>
  <c r="F36" i="69"/>
  <c r="F64" i="77"/>
  <c r="F32" i="27" l="1"/>
  <c r="F29" i="27"/>
  <c r="F37" i="60" l="1"/>
  <c r="F67" i="77" l="1"/>
  <c r="F59" i="77"/>
  <c r="F58" i="77"/>
  <c r="F56" i="65"/>
  <c r="F55" i="65"/>
  <c r="F36" i="65"/>
  <c r="F16" i="73" l="1"/>
  <c r="F50" i="77" l="1"/>
  <c r="F51" i="77"/>
  <c r="F54" i="77"/>
  <c r="F55" i="77"/>
  <c r="F62" i="77"/>
  <c r="F63" i="77"/>
  <c r="F70" i="77" l="1"/>
  <c r="E77" i="77" s="1"/>
  <c r="F77" i="77" s="1"/>
  <c r="F80" i="77" s="1"/>
  <c r="F19" i="27" l="1"/>
  <c r="F44" i="60" l="1"/>
  <c r="F50" i="27"/>
  <c r="F47" i="27"/>
  <c r="F43" i="60"/>
  <c r="F41" i="27"/>
  <c r="F21" i="66"/>
  <c r="F20" i="66"/>
  <c r="F16" i="66"/>
  <c r="F15" i="66"/>
  <c r="F14" i="66"/>
  <c r="F8" i="66"/>
  <c r="F52" i="65"/>
  <c r="F35" i="54"/>
  <c r="F36" i="27"/>
  <c r="F26" i="27"/>
  <c r="F15" i="54"/>
  <c r="F45" i="54"/>
  <c r="F32" i="54"/>
  <c r="F41" i="69"/>
  <c r="F40" i="69"/>
  <c r="F39" i="69"/>
  <c r="F31" i="69"/>
  <c r="F30" i="69"/>
  <c r="F27" i="69"/>
  <c r="F26" i="69"/>
  <c r="F23" i="54"/>
  <c r="F20" i="54"/>
  <c r="F19" i="54"/>
  <c r="F18" i="54"/>
  <c r="F14" i="54"/>
  <c r="F11" i="54"/>
  <c r="F44" i="27"/>
  <c r="F7" i="63"/>
  <c r="F10" i="63"/>
  <c r="F11" i="63"/>
  <c r="F40" i="60"/>
  <c r="F32" i="62"/>
  <c r="F35" i="62"/>
  <c r="F12" i="54"/>
  <c r="F15" i="27"/>
  <c r="F18" i="27"/>
  <c r="F22" i="27"/>
  <c r="F23" i="27"/>
  <c r="F35" i="27"/>
  <c r="F11" i="66"/>
  <c r="E17" i="56"/>
  <c r="E21" i="56"/>
  <c r="F38" i="62" l="1"/>
  <c r="C21" i="56" s="1"/>
  <c r="F38" i="54"/>
  <c r="E48" i="54" s="1"/>
  <c r="F48" i="54" s="1"/>
  <c r="F51" i="54" s="1"/>
  <c r="E27" i="56" s="1"/>
  <c r="F19" i="73"/>
  <c r="E27" i="73" s="1"/>
  <c r="F27" i="73" s="1"/>
  <c r="F30" i="73" s="1"/>
  <c r="E25" i="56" s="1"/>
  <c r="F24" i="66"/>
  <c r="C17" i="56" s="1"/>
  <c r="F14" i="63"/>
  <c r="E21" i="63" s="1"/>
  <c r="F21" i="63" s="1"/>
  <c r="F24" i="63" s="1"/>
  <c r="E35" i="56" s="1"/>
  <c r="F45" i="65"/>
  <c r="C29" i="56" s="1"/>
  <c r="F47" i="60"/>
  <c r="C33" i="56" s="1"/>
  <c r="F44" i="69"/>
  <c r="E52" i="69" s="1"/>
  <c r="F52" i="69" s="1"/>
  <c r="F55" i="69" s="1"/>
  <c r="E23" i="56" s="1"/>
  <c r="E31" i="56"/>
  <c r="F53" i="27"/>
  <c r="E60" i="27" s="1"/>
  <c r="F60" i="27" s="1"/>
  <c r="F63" i="27" s="1"/>
  <c r="E19" i="56" s="1"/>
  <c r="C25" i="56" l="1"/>
  <c r="C27" i="56"/>
  <c r="C35" i="56"/>
  <c r="E66" i="65"/>
  <c r="F66" i="65" s="1"/>
  <c r="F69" i="65" s="1"/>
  <c r="E29" i="56" s="1"/>
  <c r="E54" i="60"/>
  <c r="F54" i="60" s="1"/>
  <c r="F57" i="60" s="1"/>
  <c r="E33" i="56" s="1"/>
  <c r="C23" i="56"/>
  <c r="C31" i="56"/>
  <c r="C19" i="56"/>
  <c r="E14" i="56" l="1"/>
  <c r="C14" i="56"/>
  <c r="E10" i="56" l="1"/>
</calcChain>
</file>

<file path=xl/sharedStrings.xml><?xml version="1.0" encoding="utf-8"?>
<sst xmlns="http://schemas.openxmlformats.org/spreadsheetml/2006/main" count="444" uniqueCount="230">
  <si>
    <t>enota</t>
  </si>
  <si>
    <t>cena/enoto</t>
  </si>
  <si>
    <t>skupaj</t>
  </si>
  <si>
    <t>SKUPAJ:</t>
  </si>
  <si>
    <t>količina</t>
  </si>
  <si>
    <t>m2</t>
  </si>
  <si>
    <t>m1</t>
  </si>
  <si>
    <t>kpl</t>
  </si>
  <si>
    <t>RUŠITVENA DELA</t>
  </si>
  <si>
    <t>kom</t>
  </si>
  <si>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</si>
  <si>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</si>
  <si>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</si>
  <si>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</si>
  <si>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</si>
  <si>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</si>
  <si>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</si>
  <si>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</si>
  <si>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</si>
  <si>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</si>
  <si>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</si>
  <si>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</si>
  <si>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</si>
  <si>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</si>
  <si>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</si>
  <si>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</si>
  <si>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</si>
  <si>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</si>
  <si>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</si>
  <si>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</si>
  <si>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</si>
  <si>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</si>
  <si>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</si>
  <si>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</si>
  <si>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</si>
  <si>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</si>
  <si>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</si>
  <si>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</si>
  <si>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</si>
  <si>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</si>
  <si>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</si>
  <si>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</si>
  <si>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</si>
  <si>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</si>
  <si>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</si>
  <si>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</si>
  <si>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</si>
  <si>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</si>
  <si>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</si>
  <si>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</si>
  <si>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</si>
  <si>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</si>
  <si>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</si>
  <si>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</si>
  <si>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</si>
  <si>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FASADA:</t>
  </si>
  <si>
    <t>STREHA:</t>
  </si>
  <si>
    <t>ZIDARSKA DELA</t>
  </si>
  <si>
    <r>
      <t xml:space="preserve">OPOMBA:
</t>
    </r>
    <r>
      <rPr>
        <sz val="10"/>
        <rFont val="Arial CE"/>
        <charset val="238"/>
      </rPr>
      <t xml:space="preserve">Lahki delovni premični odri niso posebej obračunani in jih mora vsak izvajalec sam upoštevati v ceni na enoto mere za posamezne sklope del. </t>
    </r>
  </si>
  <si>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</si>
  <si>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</si>
  <si>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</si>
  <si>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</si>
  <si>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</si>
  <si>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</si>
  <si>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r>
      <t xml:space="preserve">Opomba:
</t>
    </r>
    <r>
      <rPr>
        <sz val="10"/>
        <rFont val="Arial"/>
        <family val="2"/>
        <charset val="238"/>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</si>
  <si>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</si>
  <si>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t xml:space="preserve">a.) Vrata velikosti do 3 m²: </t>
  </si>
  <si>
    <t xml:space="preserve">b.) Vrata velikosti nad 3 m²: </t>
  </si>
  <si>
    <t xml:space="preserve">a.) izravnava površine: </t>
  </si>
  <si>
    <t xml:space="preserve">b.) izvedba hidroizolacije: </t>
  </si>
  <si>
    <t>2</t>
  </si>
  <si>
    <t>3</t>
  </si>
  <si>
    <t>4</t>
  </si>
  <si>
    <t>6</t>
  </si>
  <si>
    <t>1</t>
  </si>
  <si>
    <t>5</t>
  </si>
  <si>
    <t>7</t>
  </si>
  <si>
    <t>8</t>
  </si>
  <si>
    <t>9</t>
  </si>
  <si>
    <t>10</t>
  </si>
  <si>
    <t>11</t>
  </si>
  <si>
    <t>12</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</si>
  <si>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</si>
  <si>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</si>
  <si>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</si>
  <si>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</si>
  <si>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</si>
  <si>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</si>
  <si>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r>
      <t>Opomba:</t>
    </r>
    <r>
      <rPr>
        <sz val="10"/>
        <rFont val="Arial CE"/>
        <charset val="238"/>
      </rPr>
      <t xml:space="preserve">
</t>
    </r>
    <r>
      <rPr>
        <b/>
        <sz val="10"/>
        <rFont val="Arial CE"/>
        <charset val="238"/>
      </rPr>
      <t xml:space="preserve">VSE MERE IN ŠTEVILO KOMADOV PREVERITE NA MESTU VGRADNJE!
- PRED IZDELAVO KONSTRUKCIJSKIH ELEMENTOV JE OBVEZNA IZDELAVA DELAVNIŠKIH NAČRTOV,KI MORAJO BITI POTRJENI S STRANI ODGOVORNEGA PROJEKTANTA ARHITEKTURE.
</t>
    </r>
  </si>
  <si>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</si>
  <si>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</si>
  <si>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</si>
  <si>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</si>
  <si>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</si>
  <si>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</si>
  <si>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</si>
  <si>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 xml:space="preserve"> </t>
  </si>
  <si>
    <t>kg</t>
  </si>
  <si>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</si>
  <si>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t xml:space="preserve">b) Zunanja senčila: </t>
  </si>
  <si>
    <r>
      <t xml:space="preserve">OPOMBA:
</t>
    </r>
    <r>
      <rPr>
        <sz val="10"/>
        <rFont val="Arial"/>
        <family val="2"/>
        <charset val="238"/>
      </rPr>
      <t>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r>
  </si>
  <si>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</si>
  <si>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</si>
  <si>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</si>
  <si>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r>
      <rPr>
        <b/>
        <sz val="10"/>
        <rFont val="Arial CE"/>
        <charset val="238"/>
      </rPr>
      <t>Razna manjša dodatna nepredvidena rušitvena dela in popravila</t>
    </r>
    <r>
      <rPr>
        <sz val="10"/>
        <rFont val="Arial CE"/>
        <charset val="238"/>
      </rPr>
      <t>, ki se lahko pojavijo v času izvajanja del in niso zajeta v osnovnem popisu. Ocenjeno 5% rušitvenih del.</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</si>
  <si>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</si>
  <si>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</si>
  <si>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rPr>
        <b/>
        <sz val="10"/>
        <rFont val="Arial CE"/>
        <charset val="238"/>
      </rPr>
      <t>Razna manjša dodatna nepredvidena ključavničarska dela</t>
    </r>
    <r>
      <rPr>
        <sz val="10"/>
        <rFont val="Arial CE"/>
        <charset val="238"/>
      </rPr>
      <t>, ki se lahko pojavijo v času izvajanja del in niso zajeta v osnovnem popisu. Ocenjeno 5% del tega sklopa.</t>
    </r>
  </si>
  <si>
    <r>
      <rPr>
        <b/>
        <sz val="10"/>
        <rFont val="Arial CE"/>
        <charset val="238"/>
      </rPr>
      <t>Razna manjša dodatna nepredvidena montažerska in zaključna dela</t>
    </r>
    <r>
      <rPr>
        <sz val="10"/>
        <rFont val="Arial CE"/>
        <charset val="238"/>
      </rPr>
      <t>, ki se lahko pojavijo v času izvajanja del in niso zajeta v osnovnem popisu. Ocenjeno 5% del tega sklopa.</t>
    </r>
  </si>
  <si>
    <t xml:space="preserve">a) Demontaža kosovnih elementov na fasadi:  </t>
  </si>
  <si>
    <t xml:space="preserve">b) Prilagoditev in ponovna montaža kosovnih elementov na fasadi:  </t>
  </si>
  <si>
    <t>KROVSKO KLEPARSKA DELA</t>
  </si>
  <si>
    <r>
      <rPr>
        <b/>
        <sz val="10"/>
        <rFont val="Arial"/>
        <family val="2"/>
        <charset val="238"/>
      </rPr>
      <t>Razna manjša dodatna nepredvidena dela oz. stavbno pohištvo</t>
    </r>
    <r>
      <rPr>
        <sz val="10"/>
        <rFont val="Arial"/>
        <family val="2"/>
        <charset val="238"/>
      </rPr>
      <t>, ki se lahko pojavijo v času izvajanja del in niso zajeta v osnovnem popisu. Ocenjeno 5% del tega sklopa.</t>
    </r>
  </si>
  <si>
    <t xml:space="preserve">a.) Odstranitev obstoječe keramike s špalet: </t>
  </si>
  <si>
    <t xml:space="preserve">b.) Dobava in polaganje nove keramike na špalete: </t>
  </si>
  <si>
    <t>PRIPRAVLJALNA in ZAKLJUČNA DELA</t>
  </si>
  <si>
    <t>5.1</t>
  </si>
  <si>
    <t>5.1  Pripravljalna in zaključna dela</t>
  </si>
  <si>
    <t>5.1.4  Rušitvena dela</t>
  </si>
  <si>
    <t>5.1.4</t>
  </si>
  <si>
    <t>FASADNI ODER</t>
  </si>
  <si>
    <t>5.6</t>
  </si>
  <si>
    <t>5.7</t>
  </si>
  <si>
    <t>5.8</t>
  </si>
  <si>
    <t>ODVODNJAVANJE in KANALIZACIJSKA DELA</t>
  </si>
  <si>
    <t>ODVODNJAVANJE in KANALIZACIJA - Neupr. stroški</t>
  </si>
  <si>
    <t>5.6  Fasadni oder</t>
  </si>
  <si>
    <t>5.7  Zidarska dela</t>
  </si>
  <si>
    <t>5.8  Odvodnjavanje in kanalizacijska dela</t>
  </si>
  <si>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</si>
  <si>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</si>
  <si>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</si>
  <si>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</si>
  <si>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</si>
  <si>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</si>
  <si>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</si>
  <si>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</si>
  <si>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</si>
  <si>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</si>
  <si>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</si>
  <si>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</si>
  <si>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</si>
  <si>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</si>
  <si>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</si>
  <si>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</si>
  <si>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</si>
  <si>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</si>
  <si>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</si>
  <si>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</si>
  <si>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t xml:space="preserve">b) Steklena strešna kritina:  </t>
  </si>
  <si>
    <r>
      <t>Izdelava varnostnega elaborata gradbišča,</t>
    </r>
    <r>
      <rPr>
        <sz val="10"/>
        <rFont val="Arial"/>
        <family val="2"/>
        <charset val="238"/>
      </rPr>
      <t xml:space="preserve"> ki ga izdela za to pooblaščena oseba.</t>
    </r>
  </si>
  <si>
    <r>
      <rPr>
        <b/>
        <sz val="10"/>
        <rFont val="Arial"/>
        <family val="2"/>
        <charset val="238"/>
      </rPr>
      <t>Odstranitev obstoječih oken in steklenih sten, z evtl. zunanjimi ali notranjimi senčili, policami, pločevinastimi obrobami in ostalimi elementi.</t>
    </r>
    <r>
      <rPr>
        <sz val="10"/>
        <color indexed="10"/>
        <rFont val="Arial"/>
        <family val="2"/>
        <charset val="238"/>
      </rPr>
      <t xml:space="preserve">.
</t>
    </r>
    <r>
      <rPr>
        <sz val="10"/>
        <rFont val="Arial"/>
        <family val="2"/>
        <charset val="238"/>
      </rPr>
      <t>Potrebna je previdna demontaža oken, saj se nova okna vgradijo na isto mesto!</t>
    </r>
  </si>
  <si>
    <r>
      <t xml:space="preserve">Vzpostavitev gradbišča skladno z varnostnim načrtom in tehnologijo izvajalca del, ter ostalih pripravljalnih del potrebnih za izvedbo.
</t>
    </r>
    <r>
      <rPr>
        <sz val="10"/>
        <rFont val="Arial"/>
        <family val="2"/>
        <charset val="238"/>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</si>
  <si>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t xml:space="preserve">a) Novo stavbno pohištvo: </t>
  </si>
  <si>
    <t xml:space="preserve">b) Notranji prostori: </t>
  </si>
  <si>
    <r>
      <t xml:space="preserve">Demontaža in odstranitev raznih manjših kovinskih, lesenih ali ostalih elementov na fasadah, </t>
    </r>
    <r>
      <rPr>
        <sz val="10"/>
        <rFont val="Arial"/>
        <family val="2"/>
        <charset val="238"/>
      </rPr>
      <t>kot npr. nadometna napeljava, svetila, senzorji, kamere, držala za zastave, table, omarice, stikala, rešetke, rozete, zaščitni kanali, odkapni profili in ostali kosovni elementi, ki se sproti odstranjujejo tekom izvedbe del na fasadi,</t>
    </r>
    <r>
      <rPr>
        <b/>
        <sz val="10"/>
        <rFont val="Arial"/>
        <family val="2"/>
        <charset val="238"/>
      </rPr>
      <t xml:space="preserve"> </t>
    </r>
    <r>
      <rPr>
        <sz val="10"/>
        <rFont val="Arial"/>
        <family val="2"/>
        <charset val="238"/>
      </rPr>
      <t xml:space="preserve">vključno z evtl. ponovno montažo (s prilagoditvijo pritrdilnih elementov), na željo investitorja po končanih fasaderskih delih. 
</t>
    </r>
    <r>
      <rPr>
        <b/>
        <sz val="10"/>
        <rFont val="Arial"/>
        <family val="2"/>
        <charset val="238"/>
      </rPr>
      <t xml:space="preserve">OPOMBA:
</t>
    </r>
    <r>
      <rPr>
        <sz val="10"/>
        <rFont val="Arial"/>
        <family val="2"/>
        <charset val="238"/>
      </rPr>
      <t>Demontaža klimatskih naprav in evtl. strelovodne napeljave je zajeta v ločenih popisih strojnih in elektro inštalacijskih del!
Pred ovrednotenjem postavke obvezen ogled na licu mesta.</t>
    </r>
  </si>
  <si>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</si>
  <si>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t>NOVO STAVBNO POHIŠTVO (zamenjava obstoječega):</t>
  </si>
  <si>
    <t xml:space="preserve">b.) Vrata (3 kom): </t>
  </si>
  <si>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xml:space="preserve">, z vsemi potrebnimi gradbenimi deli, ter z dobavo in montažo pokrovov primernih karakteristik glede nosilnosti (pohodni LTŽ pokrovi)
</t>
    </r>
    <r>
      <rPr>
        <sz val="10"/>
        <rFont val="Arial CE"/>
        <charset val="238"/>
      </rPr>
      <t xml:space="preserve">
V c.e.m. je potrebno zajeti ves material in delo za kompletno izvedbo!</t>
    </r>
  </si>
  <si>
    <r>
      <t>Izdelava in dobava zunanjih okenskih zaščitnih rešetk oziroma mrež.</t>
    </r>
    <r>
      <rPr>
        <sz val="10"/>
        <rFont val="Arial"/>
        <family val="2"/>
        <charset val="238"/>
      </rPr>
      <t xml:space="preserve"> 
Kovinske rešetke, izvedene iz vzdolžnih in prečnih kovinskih profilov, ali mreže z okvirjem, dimenzijsko prilagojene novi fasadni oblogi okenskih špalet, protikorozijsko zaščitene in finalno barvane v barvi po izbiri projektanta.
</t>
    </r>
    <r>
      <rPr>
        <b/>
        <sz val="10"/>
        <rFont val="Arial"/>
        <family val="2"/>
        <charset val="238"/>
      </rPr>
      <t xml:space="preserve">OPOMBA:
</t>
    </r>
    <r>
      <rPr>
        <sz val="10"/>
        <rFont val="Arial"/>
        <family val="2"/>
        <charset val="238"/>
      </rPr>
      <t>- V tej postavki je zajeta samo izdelava in dobava novih elementov ograj. Montaža je zajeta v ločeni postavki upravičenih del!
- V postavkah so navedene gradbene odprtine oken. Dimenzije rašetk je potrebno prilagoditi dejanskim potrebam z izmerami na objektu!</t>
    </r>
  </si>
  <si>
    <t xml:space="preserve">a) Kontaktna fasada deb. 22 cm na stenah objekta: </t>
  </si>
  <si>
    <t xml:space="preserve">c) Zunanje asfaltirane in tlakovane površine ob objektu: </t>
  </si>
  <si>
    <t xml:space="preserve">a.) Okna velikosti 3-5 m²: </t>
  </si>
  <si>
    <t xml:space="preserve">b.) Sestavljena okna in steklene stene velikosti 5-10 m²: </t>
  </si>
  <si>
    <r>
      <t xml:space="preserve">Demontaža in odstranitev obstoječega nadstreška nad glavnim vhodom v objekti, </t>
    </r>
    <r>
      <rPr>
        <sz val="10"/>
        <rFont val="Arial"/>
        <family val="2"/>
        <charset val="238"/>
      </rPr>
      <t>vključno z vso podkonstrukcijo in z vsemi pritrdilnimi elementi.
Nadstrešnica iz kovinskih profilov sidranih v stene, ter kritino iz pločevinaste valovitke.
Dimenzije tlorisno cca 250/180 cm</t>
    </r>
  </si>
  <si>
    <r>
      <t xml:space="preserve">Demontaža in odstranitev obstoječe lestve s hrbtobranom za dostop na streho, na Z fasdadi objekta. 
</t>
    </r>
    <r>
      <rPr>
        <sz val="10"/>
        <rFont val="Arial"/>
        <family val="2"/>
        <charset val="238"/>
      </rPr>
      <t>Višina lestve je skupaj cca 5,5 m1, kompletna odstranitev kovinske konstrukcije vključno s sidrnimi oziroma pritrdilnimi elementii.
Pred ovrednotenjem postavke obvezen ogled na licu mesta.</t>
    </r>
  </si>
  <si>
    <r>
      <t xml:space="preserve">Demontaža in odstranitev obstoječih vtopljenih kovinskih predpražnikov pred vhodi v objekt. 
</t>
    </r>
    <r>
      <rPr>
        <sz val="10"/>
        <rFont val="Arial"/>
        <family val="2"/>
        <charset val="238"/>
      </rPr>
      <t>Predpražniki dim cca 100/70 cm, kompletna odstranitev kovinske konstrukcije z robnimi nosilnimi kovinskimi L profili.
Pred ovrednotenjem postavke obvezen ogled na licu mesta.</t>
    </r>
  </si>
  <si>
    <r>
      <rPr>
        <b/>
        <sz val="10"/>
        <rFont val="Arial"/>
        <family val="2"/>
        <charset val="238"/>
      </rPr>
      <t>Demontaža in odstranitev obstoječe kritine ravne strehe iz bitumenskih trakov s posipom.</t>
    </r>
    <r>
      <rPr>
        <sz val="10"/>
        <rFont val="Arial"/>
        <family val="2"/>
        <charset val="238"/>
      </rPr>
      <t xml:space="preserve">
Streha in atične stene so obdelae z bitumensko kritino, ki se jo odstrani do sloja ekspandirane plute, vključno z vsemi odtičnimi elementi, evtl. žlotami, zaključki, obrobami, profili... (razen atičnih kap, ki so zajete v ločeni postavki).
Predvidena je večslojna bitumenska hidroizolacijska kritina, odstranijo se vsi sloji do obstoječe ekspandirane plute, vključno z vertikalnimi zaključki na vse strešne elemente..</t>
    </r>
  </si>
  <si>
    <r>
      <rPr>
        <b/>
        <sz val="10"/>
        <rFont val="Arial CE"/>
        <charset val="238"/>
      </rPr>
      <t xml:space="preserve">Demontaža in odstranitev obstoječe strešne kritine pokritega prostora za pline na J strani objekta, </t>
    </r>
    <r>
      <rPr>
        <sz val="10"/>
        <rFont val="Arial CE"/>
        <charset val="238"/>
      </rPr>
      <t xml:space="preserve">kritina je iz barvane valovite pločevine. Odstrani se vsa strešna kritina, vključno z evtl. podkonstrukcijo, vsemi zaključki, obrobami, odkapnimi profili in ostalimi krovsko kleparskimi elementi. </t>
    </r>
  </si>
  <si>
    <t xml:space="preserve">c) ALU vrata: </t>
  </si>
  <si>
    <t xml:space="preserve">a.) Okna ki se zamenjajo (14 kom): </t>
  </si>
  <si>
    <r>
      <t xml:space="preserve">Sanacija, vidnih oz. izpostavljenih betonskih površin, kjer je AB konstrukcija deloma poškodovana in armatura zaradi zamakanja korodira.
</t>
    </r>
    <r>
      <rPr>
        <sz val="10"/>
        <rFont val="Arial CE"/>
        <charset val="238"/>
      </rPr>
      <t>Najbolj izpostavljene in vidno dotrajane površine se očisti in po potrebi pokita manjše poškodbe in razpoke.</t>
    </r>
    <r>
      <rPr>
        <b/>
        <sz val="10"/>
        <rFont val="Arial CE"/>
        <charset val="238"/>
      </rPr>
      <t xml:space="preserve">
</t>
    </r>
    <r>
      <rPr>
        <sz val="10"/>
        <rFont val="Arial CE"/>
        <charset val="238"/>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vhodnih podestov s stopnicami, ter vidna AB konstrukcija v območju cokla - do višine cca 15-25 cm). obračun glede na dejansko izvedbo del.</t>
    </r>
  </si>
  <si>
    <t xml:space="preserve">a) Čiščenje in evtl kitanje vidnega betona (zajeto cca 50% površine): </t>
  </si>
  <si>
    <t xml:space="preserve">b) Sanacija  večjih poškodb in izpostavljene armature (zajeto cca 50% površine): </t>
  </si>
  <si>
    <t xml:space="preserve">b) Toplotna izolacija deb. 25 cm: </t>
  </si>
  <si>
    <t xml:space="preserve">a.) Dvoslojna bitumenska hidroizolacija (z zaključki na atični venec): </t>
  </si>
  <si>
    <t xml:space="preserve">c) Protipožarni ločilni sloj - filc: </t>
  </si>
  <si>
    <t xml:space="preserve">d) Hidroizolacijska FPO membrana (enoslojna, deb. 2 mm) (z zaključki na atiko): </t>
  </si>
  <si>
    <t xml:space="preserve">e.) XPS deb. 15 cm (obloga atičnega venca): </t>
  </si>
  <si>
    <r>
      <t xml:space="preserve">Izdelava, dobava in montaža novih atičnih kap na atične stene ravne strehe iobjekta, </t>
    </r>
    <r>
      <rPr>
        <sz val="10"/>
        <rFont val="Arial CE"/>
        <charset val="238"/>
      </rPr>
      <t xml:space="preserve">iz alu barvane pločevine deb. min. 1 mm, vključno s podkonstrukcijo. R.š. zaključnih kap predvidoma do cca 80 cm.
V c.e.m. je potrebno upoštevati tudi izvedbo vseh zaključkov, odkapnih profilov in ostalih elementov, ki so potrebni za estetsko in funkcionalno celoto atičnih zaključkov.
</t>
    </r>
    <r>
      <rPr>
        <b/>
        <sz val="10"/>
        <rFont val="Arial CE"/>
        <charset val="238"/>
      </rPr>
      <t>OPOMBA</t>
    </r>
    <r>
      <rPr>
        <sz val="10"/>
        <rFont val="Arial CE"/>
        <charset val="238"/>
      </rPr>
      <t>: Razvite širine atičnih kap so informativne, izbran izvajalec je dolžan pripraviti delavniško dokumentacijo, v kateri bodo prikazane dejanske razvite širine in način izvedbe atičnih kap.</t>
    </r>
  </si>
  <si>
    <t xml:space="preserve">a.) Podkonstrukcija iz lesenih moralov deb. cca 10-12 cm: </t>
  </si>
  <si>
    <t xml:space="preserve">b) Toplotna izolacija deb. 10 cm: </t>
  </si>
  <si>
    <t xml:space="preserve">c.) Strešna alu valovita pločevina: </t>
  </si>
  <si>
    <t xml:space="preserve">a.) Zamašitev obstoječih lukenj odtočnikov:  </t>
  </si>
  <si>
    <r>
      <t>Izdelava, dobava in montaža sistema za meteorno odvodnjavanje ravne strehe objekta. 
- Zamašitev in zatesnitev obstoječih strešnih odtokov fi 15-20 cm</t>
    </r>
    <r>
      <rPr>
        <sz val="10"/>
        <rFont val="Arial CE"/>
        <charset val="238"/>
      </rPr>
      <t xml:space="preserve">, ki so speljani skozi atične stene v zunanjost objekta. 
</t>
    </r>
    <r>
      <rPr>
        <b/>
        <sz val="10"/>
        <rFont val="Arial CE"/>
        <charset val="238"/>
      </rPr>
      <t>- Izvedba novih prebojev skozi atične stene</t>
    </r>
    <r>
      <rPr>
        <sz val="10"/>
        <rFont val="Arial CE"/>
        <charset val="238"/>
      </rPr>
      <t xml:space="preserve"> na lokacijah vertikalnih cevi za odvodnjavanje.
</t>
    </r>
    <r>
      <rPr>
        <b/>
        <sz val="10"/>
        <rFont val="Arial CE"/>
        <charset val="238"/>
      </rPr>
      <t>- Izdelava, dobava in vgradnja novih žloe na ravni strehi</t>
    </r>
    <r>
      <rPr>
        <sz val="10"/>
        <rFont val="Arial CE"/>
        <charset val="238"/>
      </rPr>
      <t xml:space="preserve"> iz alu pločevine na leseni podkonstrukciji. Izvedba po vzoru na obstoječe, žlote se izvedejo v padcu 1%. Svetla širina cca 25 cm, višina cca 20 cm.
</t>
    </r>
    <r>
      <rPr>
        <b/>
        <sz val="10"/>
        <rFont val="Arial CE"/>
        <charset val="238"/>
      </rPr>
      <t>- Novi točkovni vtočniki in povezovalne cevi skozi atično konstrukcijo</t>
    </r>
    <r>
      <rPr>
        <sz val="10"/>
        <rFont val="Arial CE"/>
        <charset val="238"/>
      </rPr>
      <t xml:space="preserve"> do zunanjih vertikalnih cevi meteornega odvodnjavanja, vključno z zaščitnimi lementi za preprečevanje vdora večje umazanije na vtočnikih.</t>
    </r>
  </si>
  <si>
    <t xml:space="preserve">b.) Izvedba prebojev za cevi fi 150 cm skozi atične stene:  </t>
  </si>
  <si>
    <t xml:space="preserve">c.) Nove žlote širine 25 cm:  </t>
  </si>
  <si>
    <t xml:space="preserve">d.) Novi vtočniki in povezovalne cevi skozi atiko:  </t>
  </si>
  <si>
    <r>
      <t xml:space="preserve">Izdelava, dobava in montaža novih zunanjih talnih rešetk (LTŽ predpražnikov) pred vhodi v objekt na S in J strani.
</t>
    </r>
    <r>
      <rPr>
        <sz val="10"/>
        <rFont val="Arial CE"/>
        <charset val="238"/>
      </rPr>
      <t>Izvede se nova kovinska podkonstrukcija in rešetkasto polnilo. Kovinska podkonstrukcija se izvede na "nogicah", tako da so rešetke nekoliko dvignjene od tal.
Novi elementi se protikorozijsko zaščitijo in prebarvajo v barvi po izbiri projektanta.
Dimenzije 100/70 cm</t>
    </r>
  </si>
  <si>
    <r>
      <t>Montaža novih zunanjih kovinskih zaščitnih rešetk na nekaterih oknih objekta.</t>
    </r>
    <r>
      <rPr>
        <sz val="10"/>
        <rFont val="Arial"/>
        <family val="2"/>
        <charset val="238"/>
      </rPr>
      <t xml:space="preserve"> 
Obstoječe kovinske rešetke se odstranijo in nadomestijo z novimi, prilagojenih dimenzij glede na novo fasadno oblogo.
- Zaščitne rešetke na oknih velikosti 100/85 cm, ter 100/180 cm
</t>
    </r>
    <r>
      <rPr>
        <b/>
        <sz val="10"/>
        <rFont val="Arial"/>
        <family val="2"/>
        <charset val="238"/>
      </rPr>
      <t>OPOMBA:</t>
    </r>
    <r>
      <rPr>
        <sz val="10"/>
        <rFont val="Arial"/>
        <family val="2"/>
        <charset val="238"/>
      </rPr>
      <t xml:space="preserve">
V tej postavki je zajeta samo montaža  rešetk. Izdelava in dobava vsega materiala oz. izvedba rešetk je zajeta v ločeni postavki neupravičenih del!</t>
    </r>
  </si>
  <si>
    <r>
      <t xml:space="preserve">Začasna demontaža in (po končanih fasaderskih delih) ponovna montaža obstoječega ogrodja za inštalacijske elemente na V fasadi objekta.
</t>
    </r>
    <r>
      <rPr>
        <sz val="10"/>
        <rFont val="Arial"/>
        <family val="2"/>
        <charset val="238"/>
      </rPr>
      <t>Potrebna je previdnost pri odstranitvi, saj se obstoječi elementi inštalacij ohranijo, potrebno je prilagoditi pritrdilne elemente, oziroma prestaviti celotno nosilno ogrodje za inštalacije za cca 20-25 cm stran od fasade (oziroma za debelino nove fasadne obloge).</t>
    </r>
  </si>
  <si>
    <t xml:space="preserve">a) Rešetke za okno dim. cca 100/85: </t>
  </si>
  <si>
    <t xml:space="preserve">b) Rešetke za okno dim. cca 100/180: </t>
  </si>
  <si>
    <r>
      <t>Razna demontažno/montažna in sanacijska dela, ter predelave kovinskih izdelkov</t>
    </r>
    <r>
      <rPr>
        <b/>
        <sz val="10"/>
        <color rgb="FFFF0000"/>
        <rFont val="Arial CE"/>
        <charset val="238"/>
      </rPr>
      <t xml:space="preserve"> </t>
    </r>
    <r>
      <rPr>
        <b/>
        <sz val="10"/>
        <rFont val="Arial CE"/>
        <charset val="238"/>
      </rPr>
      <t xml:space="preserve">na strehi objekta.
</t>
    </r>
    <r>
      <rPr>
        <sz val="10"/>
        <rFont val="Arial CE"/>
        <charset val="238"/>
      </rPr>
      <t>Razne modifikacije in prestavitve kovinskih elementov za inštalacijske naprave, obnove, zamenjave dotrajanih delov,... na strehi objekta, za potrebe izvedbe novih strešnih slojev.
Vsi elementi na strehi se ohranijo. Za potrebe izvedbe nove toplotne izolacije strehe in strešne kritine se elementi odstranijo. Izvede se ustrezna podkonstrukcija, kamor se omenjene elemente pritrdi. Pri demontaži in ponovni montaži elementov je potrebno ustrezno (vodotesno) izvesti vse prebojne elemente. 
Obračun po dejanski količini izvedenih del!</t>
    </r>
  </si>
  <si>
    <r>
      <t>Montaža nove zunanje lestve s hrbtobranom za dostop na streho objekta..</t>
    </r>
    <r>
      <rPr>
        <sz val="10"/>
        <rFont val="Arial"/>
        <family val="2"/>
        <charset val="238"/>
      </rPr>
      <t xml:space="preserve"> 
Obstoječa lesetev se odstranij in nadomesti z novo, prilagojenih dimenzij glede na novo fasadno oblogo.
- Jeklena lestev s hrbtobranom dolžine cca 5,5 m1
</t>
    </r>
    <r>
      <rPr>
        <b/>
        <sz val="10"/>
        <rFont val="Arial"/>
        <family val="2"/>
        <charset val="238"/>
      </rPr>
      <t>OPOMBA:</t>
    </r>
    <r>
      <rPr>
        <sz val="10"/>
        <rFont val="Arial"/>
        <family val="2"/>
        <charset val="238"/>
      </rPr>
      <t xml:space="preserve">
V tej postavki je zajeta samo montaža. Izdelava in dobava vsega materiala oz. izvedba lestve je zajeta v ločeni postavki neupravičenih del!</t>
    </r>
  </si>
  <si>
    <r>
      <t xml:space="preserve">Izdelava, dobava in montaža tipske jeklene lestve s hrbtobranom za dostop na streho objekta. </t>
    </r>
    <r>
      <rPr>
        <sz val="10"/>
        <rFont val="Arial"/>
        <family val="2"/>
        <charset val="238"/>
      </rPr>
      <t xml:space="preserve">Lestev s hrbtobranom dolžine cca 5,5 m, OPCIJA - Varianta izvedbe z izvlečno lestvijo dolžine 2,00-3,00 m + fiksna konstrukcija višje.
Konstrukcija iz jeklenih profilov mora biti zaščitena proti zunanjim vplivom okolja in finalno barvana.
Vključno z vsem materialom in vsemi deli za izvedbo.
</t>
    </r>
    <r>
      <rPr>
        <b/>
        <sz val="10"/>
        <rFont val="Arial"/>
        <family val="2"/>
        <charset val="238"/>
      </rPr>
      <t>OPOMBA:</t>
    </r>
    <r>
      <rPr>
        <sz val="10"/>
        <rFont val="Arial"/>
        <family val="2"/>
        <charset val="238"/>
      </rPr>
      <t xml:space="preserve">
Izbran zvajalec mora izdelati delavniške načrte, ki jih potrdi odgovorni projektant. </t>
    </r>
  </si>
  <si>
    <r>
      <t xml:space="preserve">Izdelava, dobava in montaža novega nadstreška nad vhodom v objekt, vključno z vso podkonstrukcijo in z vsemi pritrdilnimi elementi..
</t>
    </r>
    <r>
      <rPr>
        <sz val="10"/>
        <rFont val="Arial CE"/>
        <charset val="238"/>
      </rPr>
      <t xml:space="preserve">Izdela se nova ravna nadstrešnica s kaljenim steklom, jeklena podkonstrukcija na objektu sidrana v nosilne zidove, ter fiksirana z napenjalnimi jeklenimi vrvmi. 
Jeklena konstrukcija mora biti protikorouijsko zaščitena in finalno barvana. Steko je točkovno pritrjeno z inox točkovnimi pritrdili. 
Stiki steklo - fasada so brez obrobnih pločevin, le silikonirani.
Dimenzije nadstrešnice:
- cca 250/180 cm - 1 kom
Mere obvezno preveriti na licu mesta!
</t>
    </r>
    <r>
      <rPr>
        <b/>
        <sz val="10"/>
        <rFont val="Arial CE"/>
        <charset val="238"/>
      </rPr>
      <t>OPOMBA:</t>
    </r>
    <r>
      <rPr>
        <sz val="10"/>
        <rFont val="Arial CE"/>
        <charset val="238"/>
      </rPr>
      <t xml:space="preserve">
Izbran zvajalec mora izdelati delavniške načrte, ki jih potrdi odgovorni projektant. </t>
    </r>
  </si>
  <si>
    <t xml:space="preserve">a) Nosilna konstrukcija (v količini zajeto cca 50 kg jekla na m2 nadstreška):  </t>
  </si>
  <si>
    <r>
      <t xml:space="preserve">Izdelava, dobava in vgradnja TI plošč deb. 5 cm, za izravnavo obstoječe fasade na mestih, kjer je v obstoječem stanju vidna AB stena (izravnava z vmesnim polnilom iz fasadne opeke=.
</t>
    </r>
    <r>
      <rPr>
        <sz val="10"/>
        <rFont val="Arial"/>
        <family val="2"/>
        <charset val="238"/>
      </rPr>
      <t xml:space="preserve">Stene je pred izvedbo fasadne obloge potrebno izravnati, in sicer območja vidnega betona med polji obloženimi s fasadno opeko.
Vidne betonske linije se izravnajo s preostalo fasado z vgradnjo fasadne izolacije iz kamene volne deb. 5 cm, lepljene na očiščeno podlago.
</t>
    </r>
    <r>
      <rPr>
        <u/>
        <sz val="10"/>
        <rFont val="Arial"/>
        <family val="2"/>
        <charset val="238"/>
      </rPr>
      <t>- Toplotna izolacija</t>
    </r>
    <r>
      <rPr>
        <sz val="10"/>
        <rFont val="Arial"/>
        <family val="2"/>
        <charset val="238"/>
      </rPr>
      <t xml:space="preserve"> - kamena volna  deb. 5 cm (npr. Knauf Insulation FKD-S Thermal). Plošče lepljene na podlago s fasadnim lepilom, sidrane bodo hkratno z novo fasadno izolacijo objekta.
Območja kjer je obstoječa fasada iz vidnega betona (razen zgornjega venca).</t>
    </r>
  </si>
  <si>
    <r>
      <t xml:space="preserve">Dobava in vgradnja nove strešne sestave pokritega prostora za pline na J fasadi objekta.
</t>
    </r>
    <r>
      <rPr>
        <sz val="10"/>
        <rFont val="Arial CE"/>
        <charset val="238"/>
      </rPr>
      <t>Na AB konstrukcijo se zaradi preprečevanja toplotnih mostov izvede nova streha v sestavii:
- Lesena podkonstrukcija izvedena v naklonu 2%, z lsenimi morali višine cca 10-12 cm
- Toplotna izolacija s ploščami iz negorljive kamene volne, deb. 10 cm med lesenimi morali
- Obloga iz ALU pločevinaste valovite kritine, vlključno z vsemi odkapnimi in zaključnimi profili na robovih strehe.</t>
    </r>
  </si>
  <si>
    <t xml:space="preserve">b) Kontaktna fasada deb. do 10 cm - pokrit prostor za pline na J fasadi: </t>
  </si>
  <si>
    <t>Objekt: Vojašnica Edvarda Peperka (laboratorij) - Energetska sanacija</t>
  </si>
  <si>
    <r>
      <t xml:space="preserve">Čiščenje stavbe in okolice med gradnjo in po njej in finalno čiščenje stavbe po končanih delih pred predajo naročniku.
</t>
    </r>
    <r>
      <rPr>
        <sz val="10"/>
        <rFont val="Arial"/>
        <family val="2"/>
        <charset val="238"/>
      </rPr>
      <t>V količini je zajeta:
- Tlorisna površina v pasu cca 2m okrog objekta, kjer so asfaltirane ali tlakovane površine, kjer se izvaja nova fasadna obloga.</t>
    </r>
    <r>
      <rPr>
        <sz val="10"/>
        <rFont val="Arial"/>
        <family val="2"/>
        <charset val="238"/>
      </rPr>
      <t xml:space="preserve">
- Površina vsega novega stavbnega pohištva
- Površina vseh prostorov, kjer je predvidena izvedba sanacijskih del v notranjosti objekta zaradi zamenjave stavbnega pohištva.</t>
    </r>
  </si>
  <si>
    <r>
      <t xml:space="preserve">Zaščita obstoječih tlakov, zasteklitev, sten, stavbnega pohištva, notranje opreme (npr. pritrjevanje zaščitnih folij itd.)
</t>
    </r>
    <r>
      <rPr>
        <sz val="10"/>
        <rFont val="Arial"/>
        <family val="2"/>
        <charset val="238"/>
      </rPr>
      <t>V količini je zajeta:
- Tlorisna površina v pasu cca 2m okrog objekta, kjer so asfaltirane ali tlakovane površine, kjer se izvaja nova fasadna obloga.</t>
    </r>
    <r>
      <rPr>
        <sz val="10"/>
        <rFont val="Arial"/>
        <family val="2"/>
        <charset val="238"/>
      </rPr>
      <t xml:space="preserve">
- Površina vsega novega stavbnega pohištva
- Površina vseh prostorov, kjer je predvidena izvedba sanacijskih del v notranjosti objekta zaradi zamenjave stavbnega pohištva.</t>
    </r>
    <r>
      <rPr>
        <b/>
        <sz val="10"/>
        <rFont val="Arial CE"/>
        <charset val="238"/>
      </rPr>
      <t/>
    </r>
  </si>
  <si>
    <r>
      <rPr>
        <b/>
        <sz val="10"/>
        <rFont val="Arial"/>
        <family val="2"/>
        <charset val="238"/>
      </rPr>
      <t>Demontaža in odstranitev obstoječih pločevinastih atičnih kap in obrob oz. zaključkov</t>
    </r>
    <r>
      <rPr>
        <sz val="10"/>
        <rFont val="Arial"/>
        <family val="2"/>
        <charset val="238"/>
      </rPr>
      <t xml:space="preserve"> razvitih širin do cca 50 cm, odstranitev vključno s podkonstrukcijskimi in pritrdilnimi elementi, na ravnih strehah objekta</t>
    </r>
    <r>
      <rPr>
        <sz val="10"/>
        <rFont val="Arial"/>
        <family val="2"/>
        <charset val="238"/>
      </rPr>
      <t>.</t>
    </r>
  </si>
  <si>
    <r>
      <rPr>
        <b/>
        <sz val="10"/>
        <rFont val="Arial CE"/>
        <charset val="238"/>
      </rPr>
      <t>Demontaža in odstranitev vseh vertikalnih cevi za odvajanje vode iz strehe na fasadi objekta</t>
    </r>
    <r>
      <rPr>
        <sz val="10"/>
        <rFont val="Arial CE"/>
        <charset val="238"/>
      </rPr>
      <t>, vključno s povezovalnimi cevmi skozi atične stene,</t>
    </r>
    <r>
      <rPr>
        <sz val="10"/>
        <color rgb="FFFF0000"/>
        <rFont val="Arial CE"/>
        <charset val="238"/>
      </rPr>
      <t xml:space="preserve"> </t>
    </r>
    <r>
      <rPr>
        <sz val="10"/>
        <rFont val="Arial CE"/>
        <charset val="238"/>
      </rPr>
      <t>z vsemi pritrdilnimi in ostalimi elementi. Odstrani se 12 cevi na objektu 1 in 4 na objektu 2.</t>
    </r>
  </si>
  <si>
    <r>
      <rPr>
        <b/>
        <sz val="10"/>
        <rFont val="Arial"/>
        <family val="2"/>
        <charset val="238"/>
      </rPr>
      <t>Odstranitev obstoječih PVC, kovinskih</t>
    </r>
    <r>
      <rPr>
        <b/>
        <sz val="10"/>
        <color indexed="10"/>
        <rFont val="Arial"/>
        <family val="2"/>
        <charset val="238"/>
      </rPr>
      <t xml:space="preserve"> </t>
    </r>
    <r>
      <rPr>
        <b/>
        <sz val="10"/>
        <rFont val="Arial"/>
        <family val="2"/>
        <charset val="238"/>
      </rPr>
      <t>ali lesenih vrat</t>
    </r>
    <r>
      <rPr>
        <b/>
        <sz val="10"/>
        <rFont val="Arial"/>
        <family val="2"/>
        <charset val="238"/>
      </rPr>
      <t xml:space="preserve">, vključno s podboji, evtl. nadsvetlobami, zasteklitvami in ostalimi elementi. </t>
    </r>
    <r>
      <rPr>
        <sz val="10"/>
        <rFont val="Arial"/>
        <family val="2"/>
        <charset val="238"/>
      </rPr>
      <t>Zjeti so tudi zastekljeni vhodni elementi</t>
    </r>
    <r>
      <rPr>
        <sz val="10"/>
        <rFont val="Arial"/>
        <family val="2"/>
        <charset val="238"/>
      </rPr>
      <t xml:space="preserve">. </t>
    </r>
  </si>
  <si>
    <r>
      <t>Demontaža in odstranitev kovinskih zaščitnih elementov (rešetk</t>
    </r>
    <r>
      <rPr>
        <b/>
        <sz val="10"/>
        <rFont val="Arial"/>
        <family val="2"/>
        <charset val="238"/>
      </rPr>
      <t>)</t>
    </r>
    <r>
      <rPr>
        <b/>
        <sz val="10"/>
        <color indexed="10"/>
        <rFont val="Arial"/>
        <family val="2"/>
        <charset val="238"/>
      </rPr>
      <t xml:space="preserve"> </t>
    </r>
    <r>
      <rPr>
        <b/>
        <sz val="10"/>
        <rFont val="Arial"/>
        <family val="2"/>
        <charset val="238"/>
      </rPr>
      <t>na</t>
    </r>
    <r>
      <rPr>
        <b/>
        <sz val="10"/>
        <color indexed="10"/>
        <rFont val="Arial"/>
        <family val="2"/>
        <charset val="238"/>
      </rPr>
      <t xml:space="preserve"> </t>
    </r>
    <r>
      <rPr>
        <b/>
        <sz val="10"/>
        <rFont val="Arial"/>
        <family val="2"/>
        <charset val="238"/>
      </rPr>
      <t>oknih</t>
    </r>
    <r>
      <rPr>
        <b/>
        <sz val="10"/>
        <rFont val="Arial"/>
        <family val="2"/>
        <charset val="238"/>
      </rPr>
      <t xml:space="preserve">, </t>
    </r>
    <r>
      <rPr>
        <sz val="10"/>
        <rFont val="Arial"/>
        <family val="2"/>
        <charset val="238"/>
      </rPr>
      <t>vključno z vso evtl. podkonstrukcijo. Elementi se odpeljejo v trajno deponijo odpadkov. 
- Zaščitne rešetke na oknih velikosti cca</t>
    </r>
    <r>
      <rPr>
        <sz val="10"/>
        <color rgb="FFFF0000"/>
        <rFont val="Arial"/>
        <family val="2"/>
        <charset val="238"/>
      </rPr>
      <t xml:space="preserve"> </t>
    </r>
    <r>
      <rPr>
        <sz val="10"/>
        <rFont val="Arial"/>
        <family val="2"/>
        <charset val="238"/>
      </rPr>
      <t>100/85 cm, ter 100/180 cm</t>
    </r>
  </si>
  <si>
    <t xml:space="preserve">Zaščitne mreže na oknih do 3 m²: </t>
  </si>
  <si>
    <r>
      <t xml:space="preserve">Oder po izboru Izvajalca </t>
    </r>
    <r>
      <rPr>
        <sz val="10"/>
        <rFont val="Arial CE"/>
        <charset val="238"/>
      </rPr>
      <t>za prevzem obremenitev, potrebnih za izvedbo lastnih del. Oder je računan po fasadnem plašču. Max. višina odra je cca 6m.</t>
    </r>
    <r>
      <rPr>
        <b/>
        <sz val="10"/>
        <color rgb="FFFF0000"/>
        <rFont val="Arial CE"/>
        <charset val="238"/>
      </rPr>
      <t/>
    </r>
  </si>
  <si>
    <r>
      <t>Sanacija in krpanje poškodb na notranjih špaletah zaradi 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saniranih območij je zajeta v postavki zaključnih del!</t>
    </r>
    <r>
      <rPr>
        <sz val="10"/>
        <rFont val="Arial CE"/>
        <charset val="238"/>
      </rPr>
      <t xml:space="preserve">
V količini so zajete špalete okrog vsega stavbnega pohištva ki se zamenja ali obnavlja, širina špalet cca 30-35 cm.</t>
    </r>
  </si>
  <si>
    <r>
      <t xml:space="preserve">Dobava in izvedba vertikalne enoslojne bitumenske hidroizolacije na obodne stene v območju cokla (do višine cca 50 cm nad terenom). </t>
    </r>
    <r>
      <rPr>
        <sz val="10"/>
        <rFont val="Arial CE"/>
        <charset val="238"/>
      </rPr>
      <t xml:space="preserve">Pred izvedbo hidroizolacije je podlago potrebno izravnati in zgladiti. izvede se enoslojna bitumenska hidroizolacija, vključno s predhodnim bitumenskim premazom.
Hidroizolacija je zajeta od terena do višine cca 50 cm nad terenom, po obodu celotnega objekta, kjer je predvidena nova zunanja fasadna obloga. </t>
    </r>
    <r>
      <rPr>
        <b/>
        <sz val="10"/>
        <rFont val="Arial CE"/>
        <charset val="238"/>
      </rPr>
      <t xml:space="preserve">OPOMBA:
</t>
    </r>
    <r>
      <rPr>
        <sz val="10"/>
        <rFont val="Arial CE"/>
        <charset val="238"/>
      </rPr>
      <t>Hidroizolacija se deloma vari na površine, ki so obdelane s fasadno opečno oblogo. Te površine je pred izvedbo HI potrebno izravnati (fuge med opečno oblogo) in zgladiti, da bo površina dovolj gladka za izvedbo HI.</t>
    </r>
    <r>
      <rPr>
        <sz val="10"/>
        <color rgb="FFFF0000"/>
        <rFont val="Arial CE"/>
        <charset val="238"/>
      </rPr>
      <t xml:space="preserve">
</t>
    </r>
    <r>
      <rPr>
        <sz val="10"/>
        <rFont val="Arial CE"/>
        <charset val="238"/>
      </rPr>
      <t>Preostali deli sten pod nivojem terena v projektni dokumentaciji NISO predvideni za sanacijo!</t>
    </r>
  </si>
  <si>
    <r>
      <t xml:space="preserve">Dobava in vgradnja dodatnih slojev ravnih streh s FPO hidroizolacijsko strešno membrano.
</t>
    </r>
    <r>
      <rPr>
        <sz val="10"/>
        <rFont val="Arial CE"/>
        <charset val="238"/>
      </rPr>
      <t xml:space="preserve">Na obstoječe sloje </t>
    </r>
    <r>
      <rPr>
        <sz val="10"/>
        <rFont val="Arial CE"/>
        <charset val="238"/>
      </rPr>
      <t xml:space="preserve">se dodatno izvede:
- Hidroizolacija: Dvoslojna bitumenska HI, z vertikalnimi zaključki na atične stene (skipne deb. Cca 1 cm) 
- Toplotna izolacija iz trde (pohodne) kamene volne deb. 20 cm (λ≤ 0,036 w/m²K - kot npr KI SMARTROOF THERMAL ali podobno)
- Toplotna izolacija z XPS 300 ploščami, deb. skupaj 25 cm (atični venci se obložijo s TI deb. 15 cm!)
- Protipožarni ločilni sloj - filc (kot npr. S-Glass flece 120)
- FPO strešni trakovi, deb. 1,8 mm (kot npr. Sarnafil TG 77-18 ali podobno), z vertikalnimi zaključki na atiko
</t>
    </r>
    <r>
      <rPr>
        <sz val="10"/>
        <rFont val="Arial CE"/>
        <charset val="238"/>
      </rPr>
      <t xml:space="preserve">
Prav tako je potrebno. izvesti vertikalne zaključke na vse strešne elemente (zračniki, dimniki, oddušniki, atike...).
</t>
    </r>
    <r>
      <rPr>
        <sz val="10"/>
        <color indexed="10"/>
        <rFont val="Arial CE"/>
        <charset val="238"/>
      </rPr>
      <t xml:space="preserve">
</t>
    </r>
    <r>
      <rPr>
        <sz val="10"/>
        <rFont val="Arial CE"/>
        <charset val="238"/>
      </rPr>
      <t>Atični zidovi se obdelajo v sestavi:
- Bitumenska HI se iz strehe nadaljuje vertikalno na atiko in zaključi pod at. kapo..
- XPS deb. 15 cm horizontalno pod atično kapo
- Strešni trakovi, deb. 1,8 mm - HI se iz strehe nadaljujejo vertikalno na atiko in zaključijo pod at. kapo.</t>
    </r>
    <r>
      <rPr>
        <b/>
        <sz val="10"/>
        <color indexed="10"/>
        <rFont val="Arial CE"/>
        <charset val="238"/>
      </rPr>
      <t/>
    </r>
  </si>
  <si>
    <r>
      <rPr>
        <b/>
        <sz val="10"/>
        <rFont val="Arial CE"/>
        <charset val="238"/>
      </rPr>
      <t xml:space="preserve">Montaža novih </t>
    </r>
    <r>
      <rPr>
        <b/>
        <sz val="10"/>
        <rFont val="Arial CE"/>
        <charset val="238"/>
      </rPr>
      <t>vertikalnih cevi za odvajanje strešne meteorne vode, na fasado</t>
    </r>
    <r>
      <rPr>
        <b/>
        <sz val="10"/>
        <rFont val="Arial CE"/>
        <charset val="238"/>
      </rPr>
      <t xml:space="preserve"> objekta, </t>
    </r>
    <r>
      <rPr>
        <sz val="10"/>
        <rFont val="Arial CE"/>
        <charset val="238"/>
      </rPr>
      <t>vključno z evtl. prilagoditvami nosilnih elementov in vsemi pomožnimi deli za montažo. Cevi se priključijo v</t>
    </r>
    <r>
      <rPr>
        <sz val="10"/>
        <rFont val="Arial CE"/>
        <charset val="238"/>
      </rPr>
      <t xml:space="preserve"> 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 žlebov, pritrdilnega in ostalega potrebnega materiala je zajeta v ločeni postavki neupravičenih del!</t>
    </r>
  </si>
  <si>
    <r>
      <rPr>
        <b/>
        <sz val="10"/>
        <rFont val="Arial CE"/>
        <charset val="238"/>
      </rPr>
      <t xml:space="preserve">Dobava in montaža zunanjih polic na oknih, ki se zamenjajo z novimi, iz ALU barvane pločevine deb. 2 mm, </t>
    </r>
    <r>
      <rPr>
        <sz val="10"/>
        <rFont val="Arial CE"/>
        <charset val="238"/>
      </rPr>
      <t>širine (tlorisno)</t>
    </r>
    <r>
      <rPr>
        <sz val="10"/>
        <color indexed="10"/>
        <rFont val="Arial CE"/>
        <charset val="238"/>
      </rPr>
      <t xml:space="preserve"> </t>
    </r>
    <r>
      <rPr>
        <sz val="10"/>
        <rFont val="Arial CE"/>
        <charset val="238"/>
      </rPr>
      <t xml:space="preserve">cca. 25-30 cm (razvite širine prilagoditi glede na stanje na licu mesta),  v barvi preostale pločevine na objektu, vključno z vsem pritrdilnim in tesnilnim in izolacijskim materialom in vso podkonstrukcijo. Na zunanji strani izvesti ustrezni odkapni rob. 
</t>
    </r>
    <r>
      <rPr>
        <sz val="10"/>
        <rFont val="Arial CE"/>
        <charset val="238"/>
      </rPr>
      <t xml:space="preserve">
Skupaj 14 kom.</t>
    </r>
    <r>
      <rPr>
        <b/>
        <sz val="10"/>
        <color rgb="FFFF0000"/>
        <rFont val="Arial CE"/>
        <charset val="238"/>
      </rPr>
      <t/>
    </r>
  </si>
  <si>
    <r>
      <t xml:space="preserve">Izdelava in dobava </t>
    </r>
    <r>
      <rPr>
        <b/>
        <sz val="10"/>
        <rFont val="Arial CE"/>
        <charset val="238"/>
      </rPr>
      <t>vertikalnih cevi za meteorno odvodnjavanje streh objekta.</t>
    </r>
    <r>
      <rPr>
        <sz val="10"/>
        <rFont val="Arial CE"/>
        <charset val="238"/>
      </rPr>
      <t xml:space="preserve"> Cevi</t>
    </r>
    <r>
      <rPr>
        <sz val="10"/>
        <color rgb="FFFF0000"/>
        <rFont val="Arial CE"/>
        <charset val="238"/>
      </rPr>
      <t xml:space="preserve"> </t>
    </r>
    <r>
      <rPr>
        <sz val="10"/>
        <rFont val="Arial CE"/>
        <charset val="238"/>
      </rPr>
      <t>so iz alu pločevine, premera 15 cm</t>
    </r>
    <r>
      <rPr>
        <sz val="10"/>
        <rFont val="Arial CE"/>
        <charset val="238"/>
      </rPr>
      <t xml:space="preserve">. 
</t>
    </r>
    <r>
      <rPr>
        <sz val="10"/>
        <rFont val="Arial CE"/>
        <charset val="238"/>
      </rPr>
      <t>- Cevi so okrogle, premera 15 cm</t>
    </r>
    <r>
      <rPr>
        <sz val="10"/>
        <rFont val="Arial CE"/>
        <charset val="238"/>
      </rPr>
      <t>. speljejo in priključijo se v</t>
    </r>
    <r>
      <rPr>
        <sz val="10"/>
        <color rgb="FFFF0000"/>
        <rFont val="Arial CE"/>
        <charset val="238"/>
      </rPr>
      <t xml:space="preserve"> </t>
    </r>
    <r>
      <rPr>
        <sz val="10"/>
        <rFont val="Arial CE"/>
        <charset val="238"/>
      </rPr>
      <t>nove peskolovne jaške</t>
    </r>
    <r>
      <rPr>
        <sz val="10"/>
        <color rgb="FFFF0000"/>
        <rFont val="Arial CE"/>
        <charset val="238"/>
      </rPr>
      <t xml:space="preserve">. </t>
    </r>
    <r>
      <rPr>
        <sz val="10"/>
        <rFont val="Arial CE"/>
        <charset val="238"/>
      </rPr>
      <t xml:space="preserve">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</si>
  <si>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r>
      <t xml:space="preserve">Opomba:
</t>
    </r>
    <r>
      <rPr>
        <sz val="10"/>
        <rFont val="Arial"/>
        <family val="2"/>
        <charset val="238"/>
      </rPr>
      <t xml:space="preserve">
</t>
    </r>
    <r>
      <rPr>
        <b/>
        <sz val="10"/>
        <rFont val="Arial"/>
        <family val="2"/>
        <charset val="238"/>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charset val="238"/>
      </rPr>
      <t>V kolikor se rešitve projektanta na mestu sanacije pokažejo za neizvedljive glede na dejansko stanje na gradbišču, izvajalec predlaga najboljšo rešitev, potrdijo pa jo nadzor, projektant in naročnik!</t>
    </r>
  </si>
  <si>
    <r>
      <t xml:space="preserve">Izdelava, dobava in izvedba kontaktne fasade cokla na objektu, v naslednji sestavi:
</t>
    </r>
    <r>
      <rPr>
        <sz val="10"/>
        <rFont val="Arial"/>
        <family val="2"/>
        <charset val="238"/>
      </rPr>
      <t xml:space="preserve">Izvedba v fasadnem sistemu za kontaktne fasade, kot npr. JUB, ali BAUMIT ali podobno.
</t>
    </r>
    <r>
      <rPr>
        <b/>
        <sz val="10"/>
        <rFont val="Arial"/>
        <family val="2"/>
        <charset val="238"/>
      </rPr>
      <t>- Toplotna izolacija</t>
    </r>
    <r>
      <rPr>
        <sz val="10"/>
        <rFont val="Arial"/>
        <family val="2"/>
        <charset val="238"/>
      </rPr>
      <t xml:space="preserve"> XPS deb.22 cm (λ≤ 0,037 w/m²K), prilepljena s fasadnim lepilom na predhodno izveden sloj hidroizolacije cokla, vključno s točkovno pritrditvijo s pritrdilnimi sidri.
</t>
    </r>
    <r>
      <rPr>
        <b/>
        <sz val="10"/>
        <rFont val="Arial"/>
        <family val="2"/>
        <charset val="238"/>
      </rPr>
      <t xml:space="preserve">- tankoslojni omet </t>
    </r>
    <r>
      <rPr>
        <sz val="10"/>
        <rFont val="Arial"/>
        <family val="2"/>
        <charset val="238"/>
      </rPr>
      <t>- armirni sloj z 2x gradbeno lepilo (deb. 1,5+1,5 mm) z vmesno armirno mrežico</t>
    </r>
    <r>
      <rPr>
        <b/>
        <sz val="10"/>
        <rFont val="Arial"/>
        <family val="2"/>
        <charset val="238"/>
      </rPr>
      <t xml:space="preserve">
- Zaključni sloj </t>
    </r>
    <r>
      <rPr>
        <sz val="10"/>
        <rFont val="Arial"/>
        <family val="2"/>
        <charset val="238"/>
      </rPr>
      <t xml:space="preserve">- Dekorativni omet v deb. 2 mm (npr: silikonski zaključni sloj)
</t>
    </r>
    <r>
      <rPr>
        <b/>
        <sz val="10"/>
        <rFont val="Arial"/>
        <family val="2"/>
        <charset val="238"/>
      </rPr>
      <t>OPOMBA:</t>
    </r>
    <r>
      <rPr>
        <sz val="10"/>
        <rFont val="Arial"/>
        <family val="2"/>
        <charset val="238"/>
      </rPr>
      <t xml:space="preserve">
Na območju, kjer se fasada zaključi na obstoječi asfaltni podlagi, se izvede tesnilo z vrvico iz PU pene, ter tesnilnim kitom. Vogali se obdelajo s tipskimi PVC vogalnimi profili.
</t>
    </r>
    <r>
      <rPr>
        <sz val="10"/>
        <color indexed="10"/>
        <rFont val="Arial"/>
        <family val="2"/>
        <charset val="238"/>
      </rPr>
      <t xml:space="preserve">
</t>
    </r>
    <r>
      <rPr>
        <sz val="10"/>
        <rFont val="Arial"/>
        <family val="2"/>
        <charset val="238"/>
      </rPr>
      <t>Fasada na objektu ob stiku s terenom (do višine cca 45-50 cm nad nivojem terena)</t>
    </r>
  </si>
  <si>
    <r>
      <t xml:space="preserve">Dobava in izvedba kontaktne fasade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kamena volna deb. 22 cm (λ ≤ 0,035 W/mK; npr. Knauf FKD-S THERMAL ali podobno),  lepljena in sidrana v obodno steno, po navodilih proizvajalca sistema fasade. (</t>
    </r>
    <r>
      <rPr>
        <b/>
        <sz val="10"/>
        <rFont val="Arial"/>
        <family val="2"/>
        <charset val="238"/>
      </rPr>
      <t>OPOMBA:</t>
    </r>
    <r>
      <rPr>
        <sz val="10"/>
        <rFont val="Arial"/>
        <family val="2"/>
        <charset val="238"/>
      </rPr>
      <t xml:space="preserve"> Pokriti prostor za pline se izolira s TI iz kamene volne deb. 10 cm!)</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charset val="238"/>
      </rPr>
      <t>.</t>
    </r>
    <r>
      <rPr>
        <sz val="10"/>
        <rFont val="Arial"/>
        <family val="2"/>
        <charset val="238"/>
      </rPr>
      <t xml:space="preserve">
</t>
    </r>
    <r>
      <rPr>
        <sz val="10"/>
        <rFont val="Arial"/>
        <family val="2"/>
        <charset val="238"/>
      </rPr>
      <t xml:space="preserve">
Fasada na objektu nad nivojem cokla.</t>
    </r>
  </si>
  <si>
    <r>
      <t xml:space="preserve">OPCIJA: Dobava in oblaganje špalet v sanitarnih prostorih s keramičnimi ploščicami. </t>
    </r>
    <r>
      <rPr>
        <sz val="10"/>
        <rFont val="Arial CE"/>
        <charset val="238"/>
      </rPr>
      <t xml:space="preserve">Predhodno je potrebna evtl. odstranitev obstoječih poškodovanih ploščic na špaletah zaradi odstranitve oken, ali prestavitve proti zunanjemu robu sten. Uporabi se keramika in fugirna masa v barvah kot je obstoječa keramika v prostoru. 
Dela se izvedejo le v primeru, da se obstoječa keramična obloga med odstranjevanjem obstoječih oken poškoduje. Če je možno, se zamenjajo samo poškodovane ploščice, če to ni izvedljivo, pa obloga na celotni površini špalet,
</t>
    </r>
    <r>
      <rPr>
        <sz val="10"/>
        <rFont val="Arial CE"/>
        <charset val="238"/>
      </rPr>
      <t>Obračun po dejanski količini izvedenih del!</t>
    </r>
  </si>
  <si>
    <r>
      <t>Slikopleskarska obdelava špalet, na katerih je predvidena zamenjava</t>
    </r>
    <r>
      <rPr>
        <b/>
        <sz val="10"/>
        <rFont val="Arial CE"/>
        <charset val="238"/>
      </rPr>
      <t xml:space="preserve"> oken in vrat.</t>
    </r>
    <r>
      <rPr>
        <sz val="10"/>
        <rFont val="Arial CE"/>
        <charset val="238"/>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t>
    </r>
    <r>
      <rPr>
        <sz val="10"/>
        <rFont val="Arial CE"/>
        <charset val="238"/>
      </rPr>
      <t>, širina špalet cca 30-35 cm.</t>
    </r>
  </si>
  <si>
    <r>
      <t xml:space="preserve">Izdelava, dobava in montaža zunanjih ALU steklenih sten z vhodnimi vrati, </t>
    </r>
    <r>
      <rPr>
        <sz val="10"/>
        <rFont val="Arial"/>
        <family val="2"/>
        <charset val="238"/>
      </rPr>
      <t>vključno z okvirji, okovjem, obrobami, razširitvenimi profili in vsem ostalim potrebnim materialm, RAL montaža</t>
    </r>
    <r>
      <rPr>
        <b/>
        <sz val="10"/>
        <rFont val="Arial"/>
        <family val="2"/>
        <charset val="238"/>
      </rPr>
      <t>.</t>
    </r>
    <r>
      <rPr>
        <sz val="10"/>
        <rFont val="Arial"/>
        <family val="2"/>
        <charset val="238"/>
      </rPr>
      <t xml:space="preserve">
VP1 
zid mera: 190/290 (210+80)
parapet: 0 cm
kom: 2 X
op.: enokrilna ALU vrata, do višine 1,1 m varnostno steklo, fiksna nadsvetloba in stranska svetloba, RAL montaža, evakuacijska vrata EN 179 (svetla širina prehoda vrat 90 cm)
Glej sheme in splošni opis za vrata!
POZ.: VP1</t>
    </r>
  </si>
  <si>
    <r>
      <t xml:space="preserve">
NOVA OKNA IN VRATA
</t>
    </r>
    <r>
      <rPr>
        <sz val="10"/>
        <rFont val="Arial"/>
        <family val="2"/>
        <charset val="238"/>
      </rPr>
      <t xml:space="preserve">Na objektu se zamenja stavbno pohištvo (okna in vrata). Na celoten objekt se vgradijo nove zunanje žaluzije na motorni pogon.
Izdelava, dobava, demontaža in montaža oken in vrat izdelanih iz kvalitetnih PVC profilov s prekinjenim toplotnim mostom. Troslojna zasteklitev z izolacijskim steklom Ug = 0,60 W/m²K v izvedbi t.i. solar plus zasteklitve. Toplotna prehodnost profila naj bo Uf = 1,00 W/m²K - toplotna prehodnost stavbnega pohištva (celotnega okna oz. vrat) pa Uw max = 0,9 W/m²K. Nova okna naj imajo faktor prehodnosti sončnega sevanja vsaj g=60% ter faktor psi&lt;0,04 W/mK. Okna naj bodo v beli barvi z notranje in zunanje strani. Razdelitev novih oken se povzame po obstoječem stavbenem pohištvu. Upoštevati je potrebno bele PVC police na notranji strani max globine 40 cm in bele ALU police na zunanji strani max globine 30 cm. Okna morajo biti opremljena s kvalitetnim okovjem, tesnili, vsemi zaključki in prilagoditvami. Pri menjavi stavbnega pohištva je potrebno upoštevati popravilo notranjih špalet. Vse mere je potrebno preveriti na objektu pred izdelavo oken. Odpiranje oken se določi z uporabnikom, projektant pa jo potrdi. Nova okna se vgrajuje na zunanji rob okenske odprtine. 
V primeru, da vrata ne bo moč vgraditi na zunanji rob odprtine se upošteva sledeče. Potrebno je izvesti razširitvene okvirje, kjer je to potrebno zaradi prekinitve toplotnih mostov z dodajanjem toplotne izolacije. Okoli vseh špalet se z zunanje strani doda TI z visoko izolativnostjo debeline 2-3 cm. Špalete se ustrezno obdela. 
Na vsa okna se na zunanji strani vgradi nove ALU žaluzije (krpanke) RAL 7016, s podometno omarico in motornim upravljanjem. 
Obstoječa ALU in kovinska vrata se zamenjajo za nova ALU vrata. Izdelava, dobava, demontaža in montaža vrat izdelanih iz kvalitetnih ALU profilov v beli barvi s prekinjenim toplotnim mostom. Toplotna prehodnost ALU vrat U max = 1,3 W/m²K. Vrata morajo biti opremljena s kvalitetnim okovjem, tesnili, vsemi zaključki in prilagoditvami.
Izhodna vrata morajo biti opremljena z evakuacijsko kljuko EN 179, odpirati se morajo navzven. 
</t>
    </r>
    <r>
      <rPr>
        <b/>
        <sz val="10"/>
        <rFont val="Arial"/>
        <family val="2"/>
        <charset val="238"/>
      </rPr>
      <t xml:space="preserve">
OPOMBA: </t>
    </r>
    <r>
      <rPr>
        <sz val="10"/>
        <rFont val="Arial"/>
        <family val="2"/>
        <charset val="238"/>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</si>
  <si>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r>
      <t xml:space="preserve">OPOMBA:
* Predvidena je RAL montaža vseh elementov stavbnega pohištva!
* </t>
    </r>
    <r>
      <rPr>
        <sz val="10"/>
        <rFont val="Arial"/>
        <family val="2"/>
        <charset val="238"/>
      </rPr>
      <t>v ponudbi za izvedbo oken je potrebno zajeti tudi NOTRANJE POLICE, PVC, širine (tlorisno) cca 30-40 cm. Točne mere za izvedbo polic preveriti na licu mesta!
* ZUNANJE POLICE so zajete v ločeni postavki kleparskih del in se izvedejo iz ALU pločevine
* Zunanja senčila se izvedejo z žaluzijami s podometno omarico, z upravljanjem na motorni pogon (kot npr Krpan ali Roltex).</t>
    </r>
  </si>
  <si>
    <r>
      <t xml:space="preserve">Izdelava, dobava in montaža zunanjih PVC oken, </t>
    </r>
    <r>
      <rPr>
        <sz val="10"/>
        <rFont val="Arial"/>
        <family val="2"/>
        <charset val="238"/>
      </rPr>
      <t>vključno z okvirji, notranjimi policami, senčili, obrobami, razširitvenimi profili in vsem ostalim potrebnim materialm, RAL montaža.
OP1 
zid mera: 470/180
parapet: 110 cm
kom: 2 X
op.: stransko odpiranje in na kip,
zunanje žaluzije na motorni pogon, RAL montaža
Glej sheme in splošni opis za okna!
POZ.: OP1</t>
    </r>
  </si>
  <si>
    <r>
      <t xml:space="preserve">Izdelava, dobava in montaža zunanjih PVC oken, </t>
    </r>
    <r>
      <rPr>
        <sz val="10"/>
        <rFont val="Arial"/>
        <family val="2"/>
        <charset val="238"/>
      </rPr>
      <t>vključno z okvirji, notranjimi policami, senčili, obrobami, razširitvenimi profili in vsem ostalim potrebnim materialm, RAL montaža.
OP2 
zid mera: 470/135
parapet: 155 cm
kom: 10 X
op.: stransko odpiranje in na kip,
zunanje žaluzije na motorni pogon, RAL montaža
Glej sheme in splošni opis za okna!
POZ.: OP2</t>
    </r>
  </si>
  <si>
    <r>
      <t xml:space="preserve">Izdelava, dobava in montaža zunanjih PVC oken, </t>
    </r>
    <r>
      <rPr>
        <sz val="10"/>
        <rFont val="Arial"/>
        <family val="2"/>
        <charset val="238"/>
      </rPr>
      <t>vključno z okvirji, notranjimi policami, senčili, obrobami, razširitvenimi profili in vsem ostalim potrebnim materialm, RAL montaža.
OP3 
zid mera: 470/85
parapet: 205 cm
kom: 1 X
op.: stransko odpiranje in na kip,
zunanje žaluzije na motorni pogon, RAL montaža
Glej sheme in splošni opis za okna!
POZ.: OP3</t>
    </r>
  </si>
  <si>
    <r>
      <t xml:space="preserve">Izdelava, dobava in montaža zunanjih PVC oken, </t>
    </r>
    <r>
      <rPr>
        <sz val="10"/>
        <rFont val="Arial"/>
        <family val="2"/>
        <charset val="238"/>
      </rPr>
      <t>vključno z okvirji, notranjimi policami, senčili, obrobami, razširitvenimi profili in vsem ostalim potrebnim materialm, RAL montaža.
OP4, VP2 
zid mera: 470/85, 94/205 pri VP2
parapet: 205 cm, 0 cm pri VP2
kom: 1 X, 1X pro VP2
op.: OP4 - stransko odpiranje in na kip,
zunanje žaluzije na motorni pogon, RAL montaža
VP2 - enokrilna ALU vrata, odpiranje na ven RAL montaža
Glej sheme in splošni opis za okna in vrata!
POZ.: OP4 in VP2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</si>
</sst>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s>
  <fonts count="81">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sz val="11"/>
      <name val="Arial CE"/>
      <family val="2"/>
      <charset val="238"/>
    </font>
    <font>
      <b/>
      <sz val="10"/>
      <name val="Arial CE"/>
      <charset val="238"/>
    </font>
    <font>
      <b/>
      <sz val="12"/>
      <name val="Arial CE"/>
      <family val="2"/>
      <charset val="238"/>
    </font>
    <font>
      <sz val="12"/>
      <name val="Arial CE"/>
      <family val="2"/>
      <charset val="238"/>
    </font>
    <font>
      <sz val="12"/>
      <name val="Arial CE"/>
      <charset val="238"/>
    </font>
    <font>
      <b/>
      <sz val="12"/>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b/>
      <sz val="8"/>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1"/>
      <name val="Arial"/>
      <family val="2"/>
      <charset val="238"/>
    </font>
    <font>
      <b/>
      <sz val="12"/>
      <name val="Arial"/>
      <family val="2"/>
      <charset val="238"/>
    </font>
    <font>
      <b/>
      <sz val="11"/>
      <color indexed="10"/>
      <name val="Arial CE"/>
      <family val="2"/>
      <charset val="238"/>
    </font>
    <font>
      <sz val="11"/>
      <color indexed="10"/>
      <name val="Arial CE"/>
      <family val="2"/>
      <charset val="238"/>
    </font>
    <font>
      <sz val="10"/>
      <color indexed="10"/>
      <name val="Arial CE"/>
      <charset val="238"/>
    </font>
    <font>
      <sz val="10"/>
      <name val="Times New Roman"/>
      <family val="1"/>
      <charset val="238"/>
    </font>
    <font>
      <sz val="11"/>
      <name val="Arial CE"/>
      <charset val="238"/>
    </font>
    <font>
      <sz val="11"/>
      <color indexed="10"/>
      <name val="Arial CE"/>
      <charset val="238"/>
    </font>
    <font>
      <b/>
      <sz val="10"/>
      <color indexed="10"/>
      <name val="Arial CE"/>
      <charset val="238"/>
    </font>
    <font>
      <sz val="10"/>
      <color indexed="10"/>
      <name val="Arial"/>
      <family val="2"/>
      <charset val="238"/>
    </font>
    <font>
      <b/>
      <sz val="11"/>
      <name val="Arial CE"/>
      <charset val="238"/>
    </font>
    <font>
      <b/>
      <sz val="10"/>
      <color indexed="10"/>
      <name val="Arial"/>
      <family val="2"/>
      <charset val="238"/>
    </font>
    <font>
      <u/>
      <sz val="10"/>
      <name val="Arial"/>
      <family val="2"/>
      <charset val="238"/>
    </font>
    <font>
      <u/>
      <sz val="10"/>
      <name val="Arial CE"/>
      <charset val="238"/>
    </font>
    <font>
      <b/>
      <u/>
      <sz val="10"/>
      <name val="Arial CE"/>
      <charset val="238"/>
    </font>
    <font>
      <sz val="12"/>
      <name val="Arial"/>
      <family val="2"/>
      <charset val="238"/>
    </font>
    <font>
      <sz val="8"/>
      <name val="Arial"/>
      <family val="2"/>
      <charset val="238"/>
    </font>
    <font>
      <b/>
      <sz val="8"/>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b/>
      <sz val="11"/>
      <color rgb="FFFF0000"/>
      <name val="Arial CE"/>
      <family val="2"/>
      <charset val="238"/>
    </font>
    <font>
      <sz val="11"/>
      <color rgb="FFFF0000"/>
      <name val="Arial CE"/>
      <family val="2"/>
      <charset val="238"/>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1"/>
      <color rgb="FFFF0000"/>
      <name val="Arial"/>
      <family val="2"/>
      <charset val="238"/>
    </font>
    <font>
      <sz val="11"/>
      <color rgb="FFFF0000"/>
      <name val="Arial"/>
      <family val="2"/>
      <charset val="238"/>
    </font>
    <font>
      <b/>
      <sz val="10"/>
      <color rgb="FFFF0000"/>
      <name val="Arial CE"/>
      <charset val="238"/>
    </font>
    <font>
      <b/>
      <sz val="14"/>
      <color rgb="FFFF0000"/>
      <name val="Arial"/>
      <family val="2"/>
      <charset val="238"/>
    </font>
  </fonts>
  <fills count="21">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right/>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style="thin">
        <color theme="0" tint="-0.34998626667073579"/>
      </left>
      <right/>
      <top style="thin">
        <color theme="0" tint="-0.34998626667073579"/>
      </top>
      <bottom/>
      <diagonal/>
    </border>
  </borders>
  <cellStyleXfs count="323">
    <xf numFmtId="0" fontId="0" fillId="0" borderId="0"/>
    <xf numFmtId="0" fontId="28" fillId="0" borderId="0"/>
    <xf numFmtId="0" fontId="1" fillId="2" borderId="0" applyNumberFormat="0" applyBorder="0" applyAlignment="0" applyProtection="0"/>
    <xf numFmtId="0" fontId="29"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3" fontId="15" fillId="0" borderId="0" applyFont="0" applyFill="0" applyBorder="0" applyAlignment="0" applyProtection="0"/>
    <xf numFmtId="0" fontId="31" fillId="0" borderId="3" applyAlignment="0"/>
    <xf numFmtId="9" fontId="32"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13" fillId="0" borderId="0"/>
    <xf numFmtId="0" fontId="2" fillId="0" borderId="0"/>
    <xf numFmtId="0" fontId="32" fillId="0" borderId="0"/>
    <xf numFmtId="0" fontId="14" fillId="0" borderId="0"/>
    <xf numFmtId="0" fontId="12" fillId="0" borderId="0"/>
    <xf numFmtId="0" fontId="12" fillId="0" borderId="0"/>
    <xf numFmtId="0" fontId="12" fillId="0" borderId="0"/>
    <xf numFmtId="0" fontId="12" fillId="0" borderId="0"/>
    <xf numFmtId="0" fontId="36" fillId="0" borderId="0"/>
    <xf numFmtId="0" fontId="12" fillId="0" borderId="0"/>
    <xf numFmtId="0" fontId="12" fillId="0" borderId="0"/>
    <xf numFmtId="0" fontId="37" fillId="0" borderId="0"/>
    <xf numFmtId="0" fontId="2" fillId="0" borderId="0"/>
    <xf numFmtId="0" fontId="66" fillId="0" borderId="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165" fontId="39" fillId="0" borderId="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9" fontId="2" fillId="0" borderId="0" applyFont="0" applyFill="0" applyBorder="0" applyAlignment="0" applyProtection="0"/>
    <xf numFmtId="49" fontId="40" fillId="18" borderId="11">
      <alignment horizontal="center" vertical="top" wrapText="1"/>
    </xf>
    <xf numFmtId="49" fontId="40" fillId="18" borderId="11">
      <alignment horizontal="center" vertical="top" wrapText="1"/>
    </xf>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0" fontId="28" fillId="0" borderId="0"/>
    <xf numFmtId="0" fontId="3"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4" fontId="12" fillId="0" borderId="0" applyFont="0" applyFill="0" applyBorder="0" applyAlignment="0" applyProtection="0"/>
    <xf numFmtId="166" fontId="12" fillId="0" borderId="0" applyFill="0" applyBorder="0" applyAlignment="0" applyProtection="0"/>
    <xf numFmtId="164" fontId="12" fillId="0" borderId="0" applyFont="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7" fontId="3" fillId="0" borderId="0" applyFill="0" applyBorder="0" applyAlignment="0" applyProtection="0"/>
    <xf numFmtId="167" fontId="12"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cellStyleXfs>
  <cellXfs count="275">
    <xf numFmtId="0" fontId="0" fillId="0" borderId="0" xfId="0"/>
    <xf numFmtId="2" fontId="4" fillId="0" borderId="0" xfId="0" applyNumberFormat="1" applyFont="1" applyFill="1" applyBorder="1" applyAlignment="1">
      <alignment vertical="justify"/>
    </xf>
    <xf numFmtId="4" fontId="5" fillId="0" borderId="0" xfId="0" applyNumberFormat="1" applyFont="1" applyFill="1" applyBorder="1" applyAlignment="1">
      <alignment horizontal="right" vertical="top"/>
    </xf>
    <xf numFmtId="4" fontId="5" fillId="0" borderId="14" xfId="0" applyNumberFormat="1" applyFont="1" applyFill="1" applyBorder="1" applyAlignment="1">
      <alignment horizontal="center" vertical="center"/>
    </xf>
    <xf numFmtId="2" fontId="3"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7" fillId="0" borderId="14" xfId="0" applyNumberFormat="1" applyFont="1" applyFill="1" applyBorder="1" applyAlignment="1">
      <alignment vertical="center"/>
    </xf>
    <xf numFmtId="2" fontId="6" fillId="0" borderId="9" xfId="0" applyNumberFormat="1" applyFont="1" applyFill="1" applyBorder="1" applyAlignment="1">
      <alignment horizontal="left" vertical="justify" wrapText="1"/>
    </xf>
    <xf numFmtId="4" fontId="0" fillId="0" borderId="16" xfId="0" applyNumberFormat="1" applyFill="1" applyBorder="1" applyAlignment="1">
      <alignment vertical="top"/>
    </xf>
    <xf numFmtId="0" fontId="0" fillId="0" borderId="15" xfId="0" applyFill="1" applyBorder="1" applyAlignment="1">
      <alignment vertical="top"/>
    </xf>
    <xf numFmtId="2" fontId="7" fillId="0" borderId="0" xfId="0" applyNumberFormat="1" applyFont="1" applyFill="1" applyBorder="1" applyAlignment="1">
      <alignment vertical="center"/>
    </xf>
    <xf numFmtId="4" fontId="5"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top"/>
    </xf>
    <xf numFmtId="0" fontId="0" fillId="0" borderId="17" xfId="0" applyFill="1" applyBorder="1" applyAlignment="1">
      <alignment horizontal="center" vertical="top"/>
    </xf>
    <xf numFmtId="0" fontId="0" fillId="0" borderId="17" xfId="0" applyFill="1" applyBorder="1" applyAlignment="1">
      <alignment vertical="top"/>
    </xf>
    <xf numFmtId="4" fontId="0" fillId="0" borderId="17" xfId="0" applyNumberFormat="1" applyFill="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Fill="1" applyBorder="1" applyAlignment="1">
      <alignment vertical="center"/>
    </xf>
    <xf numFmtId="4" fontId="5" fillId="0" borderId="14" xfId="0" applyNumberFormat="1" applyFont="1" applyFill="1" applyBorder="1" applyAlignment="1">
      <alignment horizontal="right" vertical="center"/>
    </xf>
    <xf numFmtId="2" fontId="44" fillId="0" borderId="0" xfId="0" applyNumberFormat="1" applyFont="1" applyFill="1" applyBorder="1" applyAlignment="1">
      <alignment vertical="justify"/>
    </xf>
    <xf numFmtId="2" fontId="45" fillId="0" borderId="14" xfId="0" applyNumberFormat="1" applyFont="1" applyFill="1" applyBorder="1" applyAlignment="1">
      <alignment vertical="center"/>
    </xf>
    <xf numFmtId="2" fontId="45" fillId="0" borderId="0" xfId="0" applyNumberFormat="1" applyFont="1" applyFill="1" applyBorder="1" applyAlignment="1">
      <alignment vertical="center"/>
    </xf>
    <xf numFmtId="4" fontId="5" fillId="0" borderId="0" xfId="0" applyNumberFormat="1" applyFont="1" applyFill="1" applyBorder="1" applyAlignment="1">
      <alignment horizontal="right" vertical="center"/>
    </xf>
    <xf numFmtId="4" fontId="5" fillId="0" borderId="0" xfId="0" applyNumberFormat="1" applyFont="1" applyFill="1" applyBorder="1" applyAlignment="1" applyProtection="1">
      <alignment horizontal="right" vertical="top"/>
      <protection locked="0"/>
    </xf>
    <xf numFmtId="2" fontId="42" fillId="0" borderId="0" xfId="0" applyNumberFormat="1" applyFont="1" applyFill="1" applyBorder="1" applyAlignment="1">
      <alignment vertical="justify"/>
    </xf>
    <xf numFmtId="4" fontId="3" fillId="0" borderId="0" xfId="0"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2" fontId="12" fillId="0" borderId="0" xfId="0" applyNumberFormat="1" applyFont="1" applyFill="1" applyBorder="1" applyAlignment="1">
      <alignment vertical="justify"/>
    </xf>
    <xf numFmtId="4" fontId="0" fillId="0" borderId="0" xfId="0" applyNumberFormat="1" applyFont="1" applyFill="1" applyBorder="1" applyAlignment="1">
      <alignment horizontal="right" vertical="top"/>
    </xf>
    <xf numFmtId="4" fontId="0" fillId="0" borderId="0" xfId="0" applyNumberFormat="1" applyFont="1" applyFill="1" applyBorder="1" applyAlignment="1" applyProtection="1">
      <alignment horizontal="right" vertical="top"/>
      <protection locked="0"/>
    </xf>
    <xf numFmtId="4" fontId="0" fillId="0" borderId="0" xfId="0" applyNumberFormat="1" applyFill="1" applyBorder="1" applyAlignment="1">
      <alignment horizontal="right" vertical="top"/>
    </xf>
    <xf numFmtId="0" fontId="0" fillId="0" borderId="0" xfId="0" applyFill="1" applyBorder="1" applyAlignment="1">
      <alignment horizontal="left" vertical="top" wrapText="1"/>
    </xf>
    <xf numFmtId="0" fontId="12" fillId="0" borderId="0" xfId="0" applyFont="1" applyFill="1" applyBorder="1" applyAlignment="1">
      <alignment horizontal="left" vertical="top" wrapText="1"/>
    </xf>
    <xf numFmtId="2" fontId="46" fillId="0" borderId="0" xfId="0" applyNumberFormat="1" applyFont="1" applyFill="1" applyBorder="1" applyAlignment="1" applyProtection="1">
      <alignment vertical="justify"/>
    </xf>
    <xf numFmtId="4" fontId="47" fillId="0" borderId="0" xfId="0" applyNumberFormat="1" applyFont="1" applyFill="1" applyBorder="1" applyAlignment="1" applyProtection="1">
      <alignment horizontal="right" vertical="top"/>
    </xf>
    <xf numFmtId="4" fontId="5" fillId="0" borderId="0" xfId="0" applyNumberFormat="1" applyFont="1" applyFill="1" applyBorder="1" applyAlignment="1" applyProtection="1">
      <alignment horizontal="right" vertical="top"/>
    </xf>
    <xf numFmtId="4" fontId="48" fillId="0" borderId="16" xfId="0" applyNumberFormat="1" applyFont="1" applyFill="1" applyBorder="1" applyAlignment="1" applyProtection="1">
      <alignment vertical="top"/>
    </xf>
    <xf numFmtId="0" fontId="48" fillId="0" borderId="15" xfId="0" applyFont="1" applyFill="1" applyBorder="1" applyAlignment="1" applyProtection="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pplyProtection="1">
      <alignment vertical="top"/>
    </xf>
    <xf numFmtId="2" fontId="3" fillId="0" borderId="15" xfId="0" applyNumberFormat="1" applyFont="1" applyFill="1" applyBorder="1" applyAlignment="1" applyProtection="1">
      <alignment horizontal="right" vertical="center"/>
    </xf>
    <xf numFmtId="2" fontId="28" fillId="0" borderId="0" xfId="0" applyNumberFormat="1" applyFont="1" applyFill="1" applyAlignment="1">
      <alignment vertical="justify"/>
    </xf>
    <xf numFmtId="0" fontId="0" fillId="0" borderId="15" xfId="0" applyBorder="1" applyAlignment="1"/>
    <xf numFmtId="0" fontId="0" fillId="0" borderId="17" xfId="0" applyBorder="1" applyAlignment="1"/>
    <xf numFmtId="4" fontId="7" fillId="0" borderId="19" xfId="0" applyNumberFormat="1" applyFont="1" applyFill="1" applyBorder="1" applyAlignment="1">
      <alignment horizontal="right" vertical="center"/>
    </xf>
    <xf numFmtId="4" fontId="7" fillId="0" borderId="20" xfId="0" applyNumberFormat="1" applyFont="1" applyFill="1" applyBorder="1" applyAlignment="1">
      <alignment horizontal="right" vertical="center"/>
    </xf>
    <xf numFmtId="4" fontId="0" fillId="0" borderId="32" xfId="0" applyNumberFormat="1" applyFill="1" applyBorder="1" applyAlignment="1">
      <alignment vertical="top"/>
    </xf>
    <xf numFmtId="0" fontId="0" fillId="0" borderId="0" xfId="0" applyFont="1"/>
    <xf numFmtId="49" fontId="8" fillId="0" borderId="0" xfId="0" applyNumberFormat="1" applyFont="1" applyFill="1" applyBorder="1" applyAlignment="1">
      <alignment vertical="center"/>
    </xf>
    <xf numFmtId="49" fontId="3" fillId="0" borderId="0" xfId="0" applyNumberFormat="1" applyFont="1" applyFill="1" applyBorder="1" applyAlignment="1">
      <alignment vertical="top"/>
    </xf>
    <xf numFmtId="49" fontId="0" fillId="0" borderId="0" xfId="0" applyNumberFormat="1" applyFont="1" applyFill="1" applyBorder="1" applyAlignment="1">
      <alignment vertical="top"/>
    </xf>
    <xf numFmtId="0" fontId="0" fillId="0" borderId="0" xfId="0" applyFont="1" applyFill="1" applyBorder="1" applyAlignment="1">
      <alignment horizontal="left" vertical="top" wrapText="1"/>
    </xf>
    <xf numFmtId="49" fontId="10" fillId="0" borderId="14" xfId="0" applyNumberFormat="1" applyFont="1" applyFill="1" applyBorder="1" applyAlignment="1">
      <alignment vertical="center"/>
    </xf>
    <xf numFmtId="49" fontId="9" fillId="0" borderId="0" xfId="0" applyNumberFormat="1" applyFont="1" applyFill="1" applyBorder="1" applyAlignment="1">
      <alignment vertical="center"/>
    </xf>
    <xf numFmtId="49" fontId="50" fillId="0" borderId="0" xfId="0" applyNumberFormat="1" applyFont="1" applyFill="1" applyBorder="1" applyAlignment="1">
      <alignment vertical="top"/>
    </xf>
    <xf numFmtId="49" fontId="0" fillId="0" borderId="0" xfId="0" applyNumberFormat="1" applyFont="1" applyFill="1" applyAlignment="1">
      <alignment vertical="top"/>
    </xf>
    <xf numFmtId="49" fontId="9" fillId="0" borderId="14" xfId="0" applyNumberFormat="1" applyFont="1" applyFill="1" applyBorder="1" applyAlignment="1">
      <alignment horizontal="left" vertical="center"/>
    </xf>
    <xf numFmtId="49" fontId="51" fillId="0" borderId="0" xfId="0" applyNumberFormat="1" applyFont="1" applyFill="1" applyBorder="1" applyAlignment="1" applyProtection="1">
      <alignment vertical="top"/>
    </xf>
    <xf numFmtId="49" fontId="48" fillId="0" borderId="21" xfId="0" applyNumberFormat="1" applyFont="1" applyFill="1" applyBorder="1" applyAlignment="1" applyProtection="1">
      <alignment horizontal="left" vertical="top"/>
    </xf>
    <xf numFmtId="49" fontId="0" fillId="0" borderId="0" xfId="0" applyNumberFormat="1" applyFill="1" applyBorder="1" applyAlignment="1">
      <alignment vertical="top"/>
    </xf>
    <xf numFmtId="49" fontId="0" fillId="0" borderId="22" xfId="0" applyNumberFormat="1" applyFill="1" applyBorder="1" applyAlignment="1">
      <alignment horizontal="left" vertical="top"/>
    </xf>
    <xf numFmtId="49" fontId="6" fillId="0" borderId="0" xfId="0" applyNumberFormat="1" applyFont="1" applyFill="1" applyBorder="1" applyAlignment="1">
      <alignment vertical="top"/>
    </xf>
    <xf numFmtId="0" fontId="16" fillId="0" borderId="0" xfId="0" applyFont="1" applyFill="1" applyBorder="1" applyAlignment="1">
      <alignment horizontal="left" vertical="top" wrapText="1"/>
    </xf>
    <xf numFmtId="49" fontId="0" fillId="0" borderId="22" xfId="0" applyNumberFormat="1" applyFill="1" applyBorder="1" applyAlignment="1" applyProtection="1">
      <alignment horizontal="left" vertical="top"/>
    </xf>
    <xf numFmtId="4" fontId="3" fillId="19" borderId="15" xfId="0" applyNumberFormat="1" applyFont="1" applyFill="1" applyBorder="1" applyAlignment="1" applyProtection="1">
      <alignment vertical="center"/>
      <protection locked="0"/>
    </xf>
    <xf numFmtId="4" fontId="0" fillId="0" borderId="17" xfId="0" applyNumberFormat="1" applyFill="1" applyBorder="1" applyAlignment="1" applyProtection="1">
      <alignment horizontal="center" vertical="center"/>
    </xf>
    <xf numFmtId="4" fontId="0" fillId="0" borderId="9" xfId="0" applyNumberFormat="1" applyFill="1" applyBorder="1" applyAlignment="1" applyProtection="1">
      <alignment vertical="center"/>
    </xf>
    <xf numFmtId="2" fontId="6" fillId="0" borderId="0" xfId="0" applyNumberFormat="1" applyFont="1" applyFill="1" applyBorder="1" applyAlignment="1">
      <alignment horizontal="left" vertical="justify" wrapText="1"/>
    </xf>
    <xf numFmtId="0" fontId="43" fillId="0" borderId="0" xfId="0" quotePrefix="1" applyFont="1" applyFill="1" applyBorder="1" applyAlignment="1">
      <alignment horizontal="left" vertical="top" wrapText="1" indent="1"/>
    </xf>
    <xf numFmtId="4" fontId="5" fillId="0" borderId="14" xfId="0" applyNumberFormat="1" applyFont="1" applyFill="1" applyBorder="1" applyAlignment="1">
      <alignment horizontal="left" vertical="center"/>
    </xf>
    <xf numFmtId="49" fontId="0" fillId="0" borderId="0" xfId="0" applyNumberFormat="1" applyFill="1" applyAlignment="1">
      <alignment vertical="top"/>
    </xf>
    <xf numFmtId="49" fontId="7" fillId="0" borderId="14" xfId="0" applyNumberFormat="1" applyFont="1" applyFill="1" applyBorder="1" applyAlignment="1">
      <alignment vertical="center"/>
    </xf>
    <xf numFmtId="0" fontId="5" fillId="0" borderId="0" xfId="0" applyFont="1" applyFill="1"/>
    <xf numFmtId="49" fontId="6" fillId="0" borderId="22" xfId="0" applyNumberFormat="1" applyFont="1" applyFill="1" applyBorder="1" applyAlignment="1">
      <alignment horizontal="left" vertical="top"/>
    </xf>
    <xf numFmtId="4" fontId="0" fillId="0" borderId="15" xfId="0" applyNumberFormat="1" applyFill="1" applyBorder="1" applyAlignment="1">
      <alignment vertical="top"/>
    </xf>
    <xf numFmtId="4" fontId="0" fillId="0" borderId="17" xfId="0" applyNumberFormat="1" applyFill="1" applyBorder="1" applyAlignment="1">
      <alignment vertical="top"/>
    </xf>
    <xf numFmtId="49" fontId="6" fillId="0" borderId="21" xfId="0" applyNumberFormat="1" applyFont="1" applyFill="1" applyBorder="1" applyAlignment="1">
      <alignment horizontal="left" vertical="top"/>
    </xf>
    <xf numFmtId="4" fontId="0" fillId="0" borderId="9" xfId="0" applyNumberFormat="1" applyFill="1" applyBorder="1" applyAlignment="1">
      <alignment vertical="center"/>
    </xf>
    <xf numFmtId="49" fontId="4" fillId="0" borderId="0" xfId="0" applyNumberFormat="1" applyFont="1" applyFill="1" applyBorder="1" applyAlignment="1">
      <alignment vertical="top"/>
    </xf>
    <xf numFmtId="0" fontId="0" fillId="0" borderId="23" xfId="0" applyFill="1" applyBorder="1" applyAlignment="1"/>
    <xf numFmtId="2" fontId="0" fillId="0" borderId="15" xfId="0" applyNumberFormat="1" applyFont="1" applyFill="1" applyBorder="1" applyAlignment="1">
      <alignment horizontal="right" vertical="center"/>
    </xf>
    <xf numFmtId="49" fontId="7" fillId="0" borderId="14" xfId="0" applyNumberFormat="1" applyFont="1" applyFill="1" applyBorder="1" applyAlignment="1">
      <alignment horizontal="left" vertical="center"/>
    </xf>
    <xf numFmtId="4" fontId="7" fillId="0" borderId="19" xfId="0" applyNumberFormat="1" applyFont="1" applyFill="1" applyBorder="1" applyAlignment="1">
      <alignment vertical="center"/>
    </xf>
    <xf numFmtId="4" fontId="7" fillId="0" borderId="20" xfId="0" applyNumberFormat="1" applyFont="1" applyFill="1" applyBorder="1" applyAlignment="1">
      <alignment vertical="center"/>
    </xf>
    <xf numFmtId="2" fontId="6" fillId="19" borderId="9" xfId="0" applyNumberFormat="1" applyFont="1" applyFill="1" applyBorder="1" applyAlignment="1">
      <alignment horizontal="left" vertical="justify" wrapText="1"/>
    </xf>
    <xf numFmtId="0" fontId="49" fillId="0" borderId="0" xfId="0" applyFont="1" applyFill="1"/>
    <xf numFmtId="49" fontId="67" fillId="0" borderId="0" xfId="0" applyNumberFormat="1" applyFont="1" applyFill="1" applyBorder="1" applyAlignment="1">
      <alignment vertical="top"/>
    </xf>
    <xf numFmtId="2" fontId="67" fillId="0" borderId="0" xfId="0" applyNumberFormat="1" applyFont="1" applyFill="1" applyBorder="1" applyAlignment="1">
      <alignment vertical="justify"/>
    </xf>
    <xf numFmtId="4" fontId="68" fillId="0" borderId="0" xfId="0" applyNumberFormat="1" applyFont="1" applyFill="1" applyBorder="1" applyAlignment="1">
      <alignment horizontal="right" vertical="top"/>
    </xf>
    <xf numFmtId="0" fontId="69" fillId="0" borderId="0" xfId="0" applyFont="1" applyFill="1"/>
    <xf numFmtId="0" fontId="0" fillId="0" borderId="0" xfId="0" applyFill="1" applyBorder="1"/>
    <xf numFmtId="4" fontId="7" fillId="0" borderId="24" xfId="0" applyNumberFormat="1" applyFont="1" applyFill="1" applyBorder="1" applyAlignment="1">
      <alignment vertical="center"/>
    </xf>
    <xf numFmtId="0" fontId="8" fillId="0" borderId="25" xfId="0" applyFont="1" applyFill="1" applyBorder="1" applyAlignment="1">
      <alignment vertical="center"/>
    </xf>
    <xf numFmtId="49" fontId="69" fillId="0" borderId="0" xfId="0" applyNumberFormat="1" applyFont="1" applyFill="1" applyBorder="1" applyAlignment="1">
      <alignment horizontal="left" vertical="top"/>
    </xf>
    <xf numFmtId="2" fontId="69" fillId="0" borderId="0" xfId="0" applyNumberFormat="1" applyFont="1" applyFill="1" applyBorder="1" applyAlignment="1">
      <alignment horizontal="right" vertical="center"/>
    </xf>
    <xf numFmtId="4" fontId="69" fillId="0" borderId="0" xfId="0" applyNumberFormat="1" applyFont="1" applyFill="1" applyBorder="1" applyAlignment="1">
      <alignment vertical="top"/>
    </xf>
    <xf numFmtId="4" fontId="69" fillId="0" borderId="0" xfId="0" applyNumberFormat="1" applyFont="1" applyFill="1" applyBorder="1" applyAlignment="1">
      <alignment horizontal="right" vertical="top"/>
    </xf>
    <xf numFmtId="4" fontId="3" fillId="0" borderId="0" xfId="0" applyNumberFormat="1" applyFont="1" applyFill="1" applyBorder="1" applyAlignment="1" applyProtection="1">
      <alignment vertical="top"/>
      <protection locked="0"/>
    </xf>
    <xf numFmtId="49" fontId="69" fillId="0" borderId="0" xfId="0" applyNumberFormat="1" applyFont="1" applyFill="1" applyAlignment="1">
      <alignment vertical="top"/>
    </xf>
    <xf numFmtId="2" fontId="69" fillId="0" borderId="0" xfId="0" applyNumberFormat="1" applyFont="1" applyFill="1" applyAlignment="1">
      <alignment vertical="justify"/>
    </xf>
    <xf numFmtId="4" fontId="69" fillId="0" borderId="0" xfId="0" applyNumberFormat="1" applyFont="1" applyFill="1" applyAlignment="1">
      <alignment vertical="top"/>
    </xf>
    <xf numFmtId="4" fontId="69" fillId="0" borderId="0" xfId="0" applyNumberFormat="1" applyFont="1" applyFill="1" applyAlignment="1">
      <alignment horizontal="right" vertical="top"/>
    </xf>
    <xf numFmtId="4" fontId="3" fillId="0" borderId="0" xfId="0" applyNumberFormat="1" applyFont="1" applyFill="1" applyAlignment="1">
      <alignment vertical="top"/>
    </xf>
    <xf numFmtId="4" fontId="3" fillId="0" borderId="14" xfId="0" applyNumberFormat="1" applyFont="1" applyFill="1" applyBorder="1" applyAlignment="1">
      <alignment horizontal="center" vertical="center"/>
    </xf>
    <xf numFmtId="2" fontId="4" fillId="0" borderId="26" xfId="0" applyNumberFormat="1" applyFont="1" applyFill="1" applyBorder="1" applyAlignment="1">
      <alignment vertical="justify"/>
    </xf>
    <xf numFmtId="2" fontId="42" fillId="19" borderId="9" xfId="0" applyNumberFormat="1" applyFont="1" applyFill="1" applyBorder="1" applyAlignment="1">
      <alignment horizontal="left" vertical="justify" wrapText="1"/>
    </xf>
    <xf numFmtId="2" fontId="42" fillId="19" borderId="0" xfId="0" applyNumberFormat="1" applyFont="1" applyFill="1" applyBorder="1" applyAlignment="1">
      <alignment horizontal="left" vertical="justify" wrapText="1"/>
    </xf>
    <xf numFmtId="2" fontId="0" fillId="0" borderId="9" xfId="0" applyNumberFormat="1" applyFill="1" applyBorder="1" applyAlignment="1">
      <alignment horizontal="left" vertical="justify" wrapText="1"/>
    </xf>
    <xf numFmtId="2" fontId="42" fillId="0" borderId="9" xfId="0" applyNumberFormat="1" applyFont="1" applyFill="1" applyBorder="1" applyAlignment="1">
      <alignment horizontal="left" vertical="justify" wrapText="1"/>
    </xf>
    <xf numFmtId="2" fontId="6" fillId="0" borderId="9" xfId="0" applyNumberFormat="1" applyFont="1" applyFill="1" applyBorder="1" applyAlignment="1" applyProtection="1">
      <alignment horizontal="left" vertical="justify" wrapText="1"/>
    </xf>
    <xf numFmtId="0" fontId="0" fillId="0" borderId="15" xfId="0" applyFill="1" applyBorder="1" applyAlignment="1">
      <alignment horizontal="center" wrapText="1"/>
    </xf>
    <xf numFmtId="0" fontId="0" fillId="0" borderId="15" xfId="0" applyFill="1" applyBorder="1" applyAlignment="1">
      <alignment vertical="top" wrapText="1"/>
    </xf>
    <xf numFmtId="4" fontId="0" fillId="0" borderId="15" xfId="0" applyNumberFormat="1" applyFill="1" applyBorder="1" applyAlignment="1">
      <alignment horizontal="center" wrapText="1"/>
    </xf>
    <xf numFmtId="0" fontId="0" fillId="0" borderId="15" xfId="0" applyBorder="1" applyAlignment="1">
      <alignment wrapText="1"/>
    </xf>
    <xf numFmtId="2" fontId="6" fillId="19" borderId="33"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70" fillId="0" borderId="0" xfId="0" applyFont="1" applyFill="1"/>
    <xf numFmtId="4" fontId="7" fillId="0" borderId="28" xfId="0" applyNumberFormat="1" applyFont="1" applyFill="1" applyBorder="1" applyAlignment="1">
      <alignment vertical="center"/>
    </xf>
    <xf numFmtId="0" fontId="10" fillId="0" borderId="29" xfId="0" applyFont="1" applyFill="1" applyBorder="1" applyAlignment="1">
      <alignment horizontal="right" vertical="center" indent="1"/>
    </xf>
    <xf numFmtId="0" fontId="0" fillId="0" borderId="23" xfId="0" applyFont="1" applyFill="1" applyBorder="1" applyAlignment="1"/>
    <xf numFmtId="2" fontId="54" fillId="0" borderId="0" xfId="0" applyNumberFormat="1" applyFont="1" applyFill="1" applyBorder="1" applyAlignment="1">
      <alignment vertical="justify"/>
    </xf>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0" fontId="71" fillId="0" borderId="0" xfId="0" applyFont="1" applyFill="1"/>
    <xf numFmtId="0" fontId="72" fillId="0" borderId="0" xfId="0" applyFont="1" applyFill="1"/>
    <xf numFmtId="0" fontId="72" fillId="0" borderId="0" xfId="0" applyFont="1"/>
    <xf numFmtId="0" fontId="12" fillId="0" borderId="0" xfId="0" applyFont="1" applyAlignment="1">
      <alignment vertical="top"/>
    </xf>
    <xf numFmtId="0" fontId="43" fillId="0" borderId="0" xfId="0" applyFont="1" applyFill="1"/>
    <xf numFmtId="0" fontId="43" fillId="0" borderId="0" xfId="0" applyFont="1" applyFill="1" applyAlignment="1">
      <alignment horizontal="left"/>
    </xf>
    <xf numFmtId="0" fontId="70" fillId="0" borderId="0" xfId="0" applyFont="1" applyFill="1" applyAlignment="1">
      <alignment horizontal="left" indent="1"/>
    </xf>
    <xf numFmtId="0" fontId="71" fillId="0" borderId="0" xfId="0" applyFont="1" applyAlignment="1">
      <alignment horizontal="left" vertical="top" indent="1"/>
    </xf>
    <xf numFmtId="0" fontId="71" fillId="0" borderId="0" xfId="0" applyFont="1" applyFill="1" applyAlignment="1">
      <alignment horizontal="left" indent="1"/>
    </xf>
    <xf numFmtId="0" fontId="0" fillId="0" borderId="0" xfId="0" applyFill="1" applyAlignment="1">
      <alignment horizontal="left" indent="1"/>
    </xf>
    <xf numFmtId="49" fontId="42" fillId="0" borderId="22" xfId="0" applyNumberFormat="1" applyFont="1" applyFill="1" applyBorder="1" applyAlignment="1">
      <alignment horizontal="left" vertical="top"/>
    </xf>
    <xf numFmtId="4" fontId="12" fillId="0" borderId="16" xfId="0" applyNumberFormat="1" applyFont="1" applyFill="1" applyBorder="1" applyAlignment="1">
      <alignment vertical="top"/>
    </xf>
    <xf numFmtId="0" fontId="12" fillId="0" borderId="15" xfId="0" applyFont="1" applyFill="1" applyBorder="1" applyAlignment="1">
      <alignment vertical="top"/>
    </xf>
    <xf numFmtId="0" fontId="12" fillId="0" borderId="0" xfId="0" applyFont="1" applyFill="1"/>
    <xf numFmtId="49" fontId="42" fillId="0" borderId="21" xfId="0" applyNumberFormat="1" applyFont="1" applyFill="1" applyBorder="1" applyAlignment="1">
      <alignment horizontal="left" vertical="top"/>
    </xf>
    <xf numFmtId="2" fontId="12" fillId="0" borderId="15" xfId="0" applyNumberFormat="1" applyFont="1" applyFill="1" applyBorder="1" applyAlignment="1">
      <alignment horizontal="right" vertical="center"/>
    </xf>
    <xf numFmtId="4" fontId="12" fillId="0" borderId="9" xfId="0" applyNumberFormat="1" applyFont="1" applyFill="1" applyBorder="1" applyAlignment="1">
      <alignment vertical="center"/>
    </xf>
    <xf numFmtId="4" fontId="12" fillId="0" borderId="17" xfId="0" applyNumberFormat="1" applyFont="1" applyFill="1" applyBorder="1" applyAlignment="1">
      <alignment horizontal="center" vertical="center"/>
    </xf>
    <xf numFmtId="4" fontId="12" fillId="19" borderId="15" xfId="0" applyNumberFormat="1" applyFont="1" applyFill="1" applyBorder="1" applyAlignment="1">
      <alignment vertical="center"/>
    </xf>
    <xf numFmtId="4" fontId="12" fillId="0" borderId="18" xfId="0" applyNumberFormat="1" applyFont="1" applyFill="1" applyBorder="1" applyAlignment="1">
      <alignment vertical="center"/>
    </xf>
    <xf numFmtId="49" fontId="44" fillId="0" borderId="0" xfId="0" applyNumberFormat="1" applyFont="1" applyFill="1" applyBorder="1" applyAlignment="1">
      <alignment vertical="top"/>
    </xf>
    <xf numFmtId="4" fontId="43" fillId="0" borderId="0" xfId="0" applyNumberFormat="1" applyFont="1" applyFill="1" applyBorder="1" applyAlignment="1">
      <alignment horizontal="right" vertical="top"/>
    </xf>
    <xf numFmtId="49" fontId="10" fillId="0" borderId="14" xfId="0" applyNumberFormat="1" applyFont="1" applyFill="1" applyBorder="1" applyAlignment="1">
      <alignment horizontal="left" vertical="center"/>
    </xf>
    <xf numFmtId="0" fontId="12" fillId="0" borderId="17" xfId="0" applyFont="1" applyFill="1" applyBorder="1" applyAlignment="1">
      <alignment vertical="top"/>
    </xf>
    <xf numFmtId="0" fontId="12" fillId="0" borderId="0" xfId="0" applyFont="1"/>
    <xf numFmtId="49" fontId="12" fillId="0" borderId="0" xfId="0" applyNumberFormat="1" applyFont="1" applyFill="1" applyAlignment="1">
      <alignment vertical="top"/>
    </xf>
    <xf numFmtId="2" fontId="12" fillId="0" borderId="0" xfId="0" applyNumberFormat="1" applyFont="1" applyFill="1" applyAlignment="1">
      <alignment vertical="justify"/>
    </xf>
    <xf numFmtId="4" fontId="12" fillId="0" borderId="0" xfId="0" applyNumberFormat="1" applyFont="1" applyFill="1" applyAlignment="1">
      <alignment vertical="top"/>
    </xf>
    <xf numFmtId="4" fontId="12" fillId="0" borderId="0" xfId="0" applyNumberFormat="1" applyFont="1" applyFill="1" applyAlignment="1">
      <alignment horizontal="right" vertical="top"/>
    </xf>
    <xf numFmtId="0" fontId="73" fillId="0" borderId="0" xfId="0" applyFont="1" applyFill="1"/>
    <xf numFmtId="4" fontId="43" fillId="0" borderId="14" xfId="0" applyNumberFormat="1" applyFont="1" applyFill="1" applyBorder="1" applyAlignment="1">
      <alignment horizontal="center" vertical="center"/>
    </xf>
    <xf numFmtId="4" fontId="43" fillId="0" borderId="14" xfId="0" applyNumberFormat="1" applyFont="1" applyFill="1" applyBorder="1" applyAlignment="1">
      <alignment horizontal="left" vertical="center"/>
    </xf>
    <xf numFmtId="4" fontId="43" fillId="0" borderId="14" xfId="0" applyNumberFormat="1" applyFont="1" applyFill="1" applyBorder="1" applyAlignment="1">
      <alignment horizontal="right" vertical="center"/>
    </xf>
    <xf numFmtId="2" fontId="59" fillId="0" borderId="0" xfId="0" applyNumberFormat="1" applyFont="1" applyFill="1" applyAlignment="1">
      <alignment vertical="justify"/>
    </xf>
    <xf numFmtId="49" fontId="45" fillId="0" borderId="14" xfId="0" applyNumberFormat="1" applyFont="1" applyFill="1" applyBorder="1" applyAlignment="1">
      <alignment vertical="center"/>
    </xf>
    <xf numFmtId="4" fontId="43" fillId="0" borderId="0" xfId="0" applyNumberFormat="1" applyFont="1" applyFill="1" applyBorder="1" applyAlignment="1">
      <alignment horizontal="center" vertical="center"/>
    </xf>
    <xf numFmtId="49" fontId="59" fillId="0" borderId="0" xfId="0" applyNumberFormat="1" applyFont="1" applyFill="1" applyBorder="1" applyAlignment="1">
      <alignment vertical="center"/>
    </xf>
    <xf numFmtId="4" fontId="43" fillId="0" borderId="0" xfId="0" applyNumberFormat="1" applyFont="1" applyFill="1" applyBorder="1" applyAlignment="1" applyProtection="1">
      <alignment horizontal="center" vertical="center"/>
      <protection locked="0"/>
    </xf>
    <xf numFmtId="49" fontId="43" fillId="0" borderId="0" xfId="0" applyNumberFormat="1" applyFont="1" applyFill="1" applyBorder="1" applyAlignment="1">
      <alignment vertical="top"/>
    </xf>
    <xf numFmtId="4" fontId="43" fillId="0" borderId="0" xfId="0" applyNumberFormat="1" applyFont="1" applyFill="1" applyBorder="1" applyAlignment="1">
      <alignment horizontal="center" vertical="top"/>
    </xf>
    <xf numFmtId="2" fontId="44" fillId="0" borderId="26" xfId="0" applyNumberFormat="1" applyFont="1" applyFill="1" applyBorder="1" applyAlignment="1">
      <alignment vertical="justify"/>
    </xf>
    <xf numFmtId="2" fontId="43" fillId="19" borderId="0" xfId="0" applyNumberFormat="1" applyFont="1" applyFill="1" applyBorder="1" applyAlignment="1">
      <alignment vertical="justify" wrapText="1"/>
    </xf>
    <xf numFmtId="49" fontId="12" fillId="0" borderId="22" xfId="0" applyNumberFormat="1" applyFont="1" applyFill="1" applyBorder="1" applyAlignment="1">
      <alignment horizontal="left" vertical="top"/>
    </xf>
    <xf numFmtId="16" fontId="12" fillId="0" borderId="15" xfId="0" applyNumberFormat="1" applyFont="1" applyFill="1" applyBorder="1" applyAlignment="1">
      <alignment horizontal="center" wrapText="1"/>
    </xf>
    <xf numFmtId="49" fontId="53" fillId="0" borderId="21" xfId="0" applyNumberFormat="1" applyFont="1" applyFill="1" applyBorder="1" applyAlignment="1" applyProtection="1">
      <alignment horizontal="left" vertical="top"/>
    </xf>
    <xf numFmtId="2" fontId="12" fillId="0" borderId="15" xfId="0" applyNumberFormat="1" applyFont="1" applyFill="1" applyBorder="1" applyAlignment="1" applyProtection="1">
      <alignment horizontal="right" vertical="center"/>
    </xf>
    <xf numFmtId="4" fontId="12" fillId="0" borderId="9" xfId="0" applyNumberFormat="1" applyFont="1" applyFill="1" applyBorder="1" applyAlignment="1" applyProtection="1">
      <alignment vertical="center"/>
    </xf>
    <xf numFmtId="4" fontId="12" fillId="0" borderId="17" xfId="0" applyNumberFormat="1" applyFont="1" applyFill="1" applyBorder="1" applyAlignment="1" applyProtection="1">
      <alignment horizontal="center" vertical="center"/>
    </xf>
    <xf numFmtId="4" fontId="12" fillId="19" borderId="15" xfId="0" applyNumberFormat="1" applyFont="1" applyFill="1" applyBorder="1" applyAlignment="1" applyProtection="1">
      <alignment vertical="center"/>
      <protection locked="0"/>
    </xf>
    <xf numFmtId="2" fontId="12" fillId="0" borderId="9" xfId="0" applyNumberFormat="1" applyFont="1" applyFill="1" applyBorder="1" applyAlignment="1">
      <alignment horizontal="left" vertical="justify" wrapText="1"/>
    </xf>
    <xf numFmtId="4" fontId="74" fillId="0" borderId="16" xfId="0" applyNumberFormat="1" applyFont="1" applyFill="1" applyBorder="1" applyAlignment="1">
      <alignment vertical="center"/>
    </xf>
    <xf numFmtId="0" fontId="12" fillId="0" borderId="15" xfId="0" applyFont="1" applyFill="1" applyBorder="1" applyAlignment="1">
      <alignment horizontal="center"/>
    </xf>
    <xf numFmtId="49" fontId="59" fillId="0" borderId="14" xfId="0" applyNumberFormat="1" applyFont="1" applyFill="1" applyBorder="1" applyAlignment="1">
      <alignment horizontal="left" vertical="center"/>
    </xf>
    <xf numFmtId="4" fontId="45" fillId="0" borderId="28" xfId="0" applyNumberFormat="1" applyFont="1" applyFill="1" applyBorder="1" applyAlignment="1">
      <alignment vertical="center"/>
    </xf>
    <xf numFmtId="0" fontId="45" fillId="0" borderId="29" xfId="0" applyFont="1" applyFill="1" applyBorder="1" applyAlignment="1">
      <alignment horizontal="right" vertical="center" indent="1"/>
    </xf>
    <xf numFmtId="4" fontId="45" fillId="0" borderId="19" xfId="0" applyNumberFormat="1" applyFont="1" applyFill="1" applyBorder="1" applyAlignment="1">
      <alignment horizontal="right" vertical="center"/>
    </xf>
    <xf numFmtId="4" fontId="45" fillId="0" borderId="20" xfId="0" applyNumberFormat="1" applyFont="1" applyFill="1" applyBorder="1" applyAlignment="1">
      <alignment horizontal="right" vertical="center"/>
    </xf>
    <xf numFmtId="4" fontId="12" fillId="0" borderId="15" xfId="0" applyNumberFormat="1" applyFont="1" applyFill="1" applyBorder="1" applyAlignment="1">
      <alignment vertical="top"/>
    </xf>
    <xf numFmtId="4" fontId="12" fillId="0" borderId="17" xfId="0" applyNumberFormat="1" applyFont="1" applyFill="1" applyBorder="1" applyAlignment="1">
      <alignment vertical="top"/>
    </xf>
    <xf numFmtId="0" fontId="12" fillId="0" borderId="0" xfId="0" applyFont="1" applyAlignment="1">
      <alignment horizontal="right"/>
    </xf>
    <xf numFmtId="49" fontId="12" fillId="0" borderId="0" xfId="0" applyNumberFormat="1" applyFont="1" applyAlignment="1">
      <alignment vertical="top"/>
    </xf>
    <xf numFmtId="0" fontId="12" fillId="0" borderId="0" xfId="0" applyFont="1" applyAlignment="1">
      <alignment vertical="center"/>
    </xf>
    <xf numFmtId="0" fontId="59" fillId="0" borderId="0" xfId="0" applyFont="1" applyBorder="1" applyAlignment="1">
      <alignment horizontal="left"/>
    </xf>
    <xf numFmtId="0" fontId="12" fillId="0" borderId="0" xfId="0" applyFont="1" applyFill="1" applyBorder="1" applyAlignment="1">
      <alignment horizontal="left"/>
    </xf>
    <xf numFmtId="0" fontId="12" fillId="0" borderId="0" xfId="0" applyFont="1" applyFill="1" applyBorder="1" applyAlignment="1">
      <alignment horizontal="right"/>
    </xf>
    <xf numFmtId="0" fontId="59" fillId="0" borderId="0" xfId="0" applyFont="1" applyFill="1" applyBorder="1" applyAlignment="1">
      <alignment horizontal="center" vertical="center"/>
    </xf>
    <xf numFmtId="0" fontId="43" fillId="0" borderId="0" xfId="0" applyFont="1" applyFill="1" applyBorder="1" applyAlignment="1">
      <alignment horizontal="left"/>
    </xf>
    <xf numFmtId="0" fontId="65" fillId="0" borderId="26" xfId="0" applyFont="1" applyFill="1" applyBorder="1" applyAlignment="1">
      <alignment horizontal="left"/>
    </xf>
    <xf numFmtId="0" fontId="12" fillId="0" borderId="26" xfId="0" applyFont="1" applyBorder="1" applyAlignment="1">
      <alignment horizontal="right"/>
    </xf>
    <xf numFmtId="4" fontId="65" fillId="0" borderId="26" xfId="0" applyNumberFormat="1" applyFont="1" applyFill="1" applyBorder="1" applyAlignment="1"/>
    <xf numFmtId="4" fontId="65" fillId="0" borderId="26" xfId="0" applyNumberFormat="1" applyFont="1" applyFill="1" applyBorder="1" applyAlignment="1">
      <alignment horizontal="center"/>
    </xf>
    <xf numFmtId="0" fontId="59" fillId="0" borderId="0" xfId="0" applyFont="1" applyFill="1" applyBorder="1" applyAlignment="1">
      <alignment horizontal="right"/>
    </xf>
    <xf numFmtId="0" fontId="12" fillId="0" borderId="0" xfId="0" applyFont="1" applyAlignment="1">
      <alignment horizontal="center"/>
    </xf>
    <xf numFmtId="0" fontId="45" fillId="0" borderId="0" xfId="0" applyFont="1" applyFill="1" applyBorder="1" applyAlignment="1">
      <alignment horizontal="left"/>
    </xf>
    <xf numFmtId="0" fontId="45" fillId="0" borderId="0" xfId="0" applyFont="1" applyFill="1" applyBorder="1" applyAlignment="1">
      <alignment horizontal="right"/>
    </xf>
    <xf numFmtId="4" fontId="45" fillId="0" borderId="30" xfId="0" applyNumberFormat="1" applyFont="1" applyFill="1" applyBorder="1" applyAlignment="1"/>
    <xf numFmtId="4" fontId="45" fillId="0" borderId="0" xfId="0" applyNumberFormat="1" applyFont="1" applyFill="1" applyBorder="1" applyAlignment="1"/>
    <xf numFmtId="0" fontId="59" fillId="0" borderId="0" xfId="0" applyFont="1" applyFill="1" applyBorder="1" applyAlignment="1">
      <alignment horizontal="left"/>
    </xf>
    <xf numFmtId="4" fontId="59" fillId="0" borderId="31" xfId="0" applyNumberFormat="1" applyFont="1" applyFill="1" applyBorder="1" applyAlignment="1">
      <alignment horizontal="right"/>
    </xf>
    <xf numFmtId="4" fontId="59" fillId="0" borderId="0" xfId="0" applyNumberFormat="1" applyFont="1" applyFill="1" applyBorder="1" applyAlignment="1">
      <alignment horizontal="right"/>
    </xf>
    <xf numFmtId="0" fontId="12" fillId="0" borderId="0" xfId="0" applyFont="1" applyBorder="1" applyAlignment="1">
      <alignment horizontal="right"/>
    </xf>
    <xf numFmtId="0" fontId="74" fillId="0" borderId="0" xfId="0" applyFont="1" applyFill="1"/>
    <xf numFmtId="4" fontId="72" fillId="0" borderId="16" xfId="0" applyNumberFormat="1" applyFont="1" applyFill="1" applyBorder="1" applyAlignment="1">
      <alignment vertical="center"/>
    </xf>
    <xf numFmtId="9" fontId="0" fillId="0" borderId="9" xfId="283" applyFont="1" applyFill="1" applyBorder="1" applyAlignment="1" applyProtection="1">
      <alignment vertical="center"/>
    </xf>
    <xf numFmtId="2" fontId="0" fillId="0" borderId="34" xfId="0" applyNumberFormat="1" applyFill="1" applyBorder="1" applyAlignment="1">
      <alignment horizontal="left" vertical="justify" wrapText="1"/>
    </xf>
    <xf numFmtId="0" fontId="76" fillId="0" borderId="0" xfId="0" applyFont="1" applyFill="1" applyAlignment="1">
      <alignment horizontal="left" indent="1"/>
    </xf>
    <xf numFmtId="4" fontId="76" fillId="0" borderId="0" xfId="0" applyNumberFormat="1" applyFont="1" applyFill="1" applyAlignment="1">
      <alignment horizontal="left" indent="1"/>
    </xf>
    <xf numFmtId="2" fontId="42" fillId="19" borderId="33" xfId="0" applyNumberFormat="1" applyFont="1" applyFill="1" applyBorder="1" applyAlignment="1">
      <alignment horizontal="left" vertical="justify" wrapText="1"/>
    </xf>
    <xf numFmtId="49" fontId="77" fillId="0" borderId="0" xfId="0" applyNumberFormat="1" applyFont="1" applyFill="1" applyBorder="1" applyAlignment="1">
      <alignment vertical="top"/>
    </xf>
    <xf numFmtId="2" fontId="77" fillId="0" borderId="0" xfId="0" applyNumberFormat="1" applyFont="1" applyFill="1" applyBorder="1" applyAlignment="1">
      <alignment vertical="justify"/>
    </xf>
    <xf numFmtId="4" fontId="78" fillId="0" borderId="0" xfId="0" applyNumberFormat="1" applyFont="1" applyFill="1" applyBorder="1" applyAlignment="1">
      <alignment horizontal="right" vertical="top"/>
    </xf>
    <xf numFmtId="0" fontId="75" fillId="0" borderId="0" xfId="0" applyFont="1" applyFill="1"/>
    <xf numFmtId="49" fontId="12" fillId="0" borderId="0" xfId="0" applyNumberFormat="1" applyFont="1" applyFill="1" applyBorder="1" applyAlignment="1">
      <alignment vertical="top"/>
    </xf>
    <xf numFmtId="49" fontId="45" fillId="0" borderId="14" xfId="0" applyNumberFormat="1" applyFont="1" applyFill="1" applyBorder="1" applyAlignment="1">
      <alignment horizontal="left" vertical="center"/>
    </xf>
    <xf numFmtId="0" fontId="45" fillId="0" borderId="25" xfId="0" applyFont="1" applyFill="1" applyBorder="1" applyAlignment="1">
      <alignment horizontal="right" vertical="center" indent="1"/>
    </xf>
    <xf numFmtId="4" fontId="45" fillId="0" borderId="19" xfId="0" applyNumberFormat="1" applyFont="1" applyFill="1" applyBorder="1" applyAlignment="1">
      <alignment vertical="center"/>
    </xf>
    <xf numFmtId="4" fontId="45" fillId="0" borderId="20" xfId="0" applyNumberFormat="1" applyFont="1" applyFill="1" applyBorder="1" applyAlignment="1">
      <alignment vertical="center"/>
    </xf>
    <xf numFmtId="49" fontId="75" fillId="0" borderId="0" xfId="0" applyNumberFormat="1" applyFont="1" applyFill="1" applyBorder="1" applyAlignment="1">
      <alignment horizontal="left" vertical="top"/>
    </xf>
    <xf numFmtId="2" fontId="75" fillId="0" borderId="0" xfId="0" applyNumberFormat="1" applyFont="1" applyFill="1" applyBorder="1" applyAlignment="1">
      <alignment horizontal="right" vertical="center"/>
    </xf>
    <xf numFmtId="4" fontId="75" fillId="0" borderId="0" xfId="0" applyNumberFormat="1" applyFont="1" applyFill="1" applyBorder="1" applyAlignment="1">
      <alignment vertical="top"/>
    </xf>
    <xf numFmtId="4" fontId="75" fillId="0" borderId="0" xfId="0" applyNumberFormat="1" applyFont="1" applyFill="1" applyBorder="1" applyAlignment="1">
      <alignment horizontal="right" vertical="top"/>
    </xf>
    <xf numFmtId="4" fontId="12" fillId="0" borderId="0" xfId="0" applyNumberFormat="1" applyFont="1" applyFill="1" applyBorder="1" applyAlignment="1" applyProtection="1">
      <alignment vertical="top"/>
      <protection locked="0"/>
    </xf>
    <xf numFmtId="49" fontId="75" fillId="0" borderId="0" xfId="0" applyNumberFormat="1" applyFont="1" applyFill="1" applyAlignment="1">
      <alignment vertical="top"/>
    </xf>
    <xf numFmtId="2" fontId="75" fillId="0" borderId="0" xfId="0" applyNumberFormat="1" applyFont="1" applyFill="1" applyAlignment="1">
      <alignment vertical="justify"/>
    </xf>
    <xf numFmtId="4" fontId="75" fillId="0" borderId="0" xfId="0" applyNumberFormat="1" applyFont="1" applyFill="1" applyAlignment="1">
      <alignment vertical="top"/>
    </xf>
    <xf numFmtId="4" fontId="75" fillId="0" borderId="0" xfId="0" applyNumberFormat="1" applyFont="1" applyFill="1" applyAlignment="1">
      <alignment horizontal="right" vertical="top"/>
    </xf>
    <xf numFmtId="4" fontId="12" fillId="0" borderId="32" xfId="0" applyNumberFormat="1" applyFont="1" applyFill="1" applyBorder="1" applyAlignment="1">
      <alignment vertical="top"/>
    </xf>
    <xf numFmtId="9" fontId="12" fillId="0" borderId="9" xfId="283" applyFont="1" applyFill="1" applyBorder="1" applyAlignment="1" applyProtection="1">
      <alignment vertical="center"/>
    </xf>
    <xf numFmtId="4" fontId="45" fillId="0" borderId="24" xfId="0" applyNumberFormat="1" applyFont="1" applyFill="1" applyBorder="1" applyAlignment="1">
      <alignment vertical="center"/>
    </xf>
    <xf numFmtId="0" fontId="59" fillId="0" borderId="25" xfId="0" applyFont="1" applyFill="1" applyBorder="1" applyAlignment="1">
      <alignment vertical="center"/>
    </xf>
    <xf numFmtId="0" fontId="70" fillId="0" borderId="0" xfId="0" applyFont="1" applyAlignment="1">
      <alignment horizontal="left" indent="1"/>
    </xf>
    <xf numFmtId="0" fontId="0" fillId="0" borderId="15" xfId="0" applyFill="1" applyBorder="1" applyAlignment="1">
      <alignment horizontal="center"/>
    </xf>
    <xf numFmtId="0" fontId="0" fillId="20" borderId="23" xfId="0" applyFont="1" applyFill="1" applyBorder="1" applyAlignment="1">
      <alignment horizontal="left" vertical="top" wrapText="1"/>
    </xf>
    <xf numFmtId="4" fontId="45" fillId="0" borderId="24" xfId="0" applyNumberFormat="1" applyFont="1" applyFill="1" applyBorder="1" applyAlignment="1">
      <alignment horizontal="center" vertical="center"/>
    </xf>
    <xf numFmtId="4" fontId="0" fillId="0" borderId="0" xfId="0" applyNumberFormat="1" applyFill="1" applyBorder="1" applyAlignment="1">
      <alignment vertical="top"/>
    </xf>
    <xf numFmtId="49" fontId="6" fillId="0" borderId="36" xfId="0" applyNumberFormat="1" applyFont="1" applyFill="1" applyBorder="1" applyAlignment="1">
      <alignment horizontal="left" vertical="top"/>
    </xf>
    <xf numFmtId="4" fontId="0" fillId="0" borderId="36" xfId="0" applyNumberFormat="1" applyFill="1" applyBorder="1" applyAlignment="1">
      <alignment vertical="top"/>
    </xf>
    <xf numFmtId="4" fontId="0" fillId="0" borderId="36" xfId="0" applyNumberFormat="1" applyFill="1" applyBorder="1" applyAlignment="1">
      <alignment horizontal="center" wrapText="1"/>
    </xf>
    <xf numFmtId="0" fontId="0" fillId="0" borderId="35" xfId="0" applyFill="1" applyBorder="1" applyAlignment="1">
      <alignment horizontal="left" indent="1"/>
    </xf>
    <xf numFmtId="4" fontId="0" fillId="0" borderId="37" xfId="0" applyNumberFormat="1" applyFill="1" applyBorder="1" applyAlignment="1">
      <alignment vertical="top"/>
    </xf>
    <xf numFmtId="4" fontId="0" fillId="0" borderId="38" xfId="0" applyNumberFormat="1" applyFill="1" applyBorder="1" applyAlignment="1">
      <alignment horizontal="center" wrapText="1"/>
    </xf>
    <xf numFmtId="4" fontId="0" fillId="0" borderId="38" xfId="0" applyNumberFormat="1" applyFill="1" applyBorder="1" applyAlignment="1">
      <alignment vertical="top"/>
    </xf>
    <xf numFmtId="49" fontId="6" fillId="0" borderId="39" xfId="0" applyNumberFormat="1" applyFont="1" applyFill="1" applyBorder="1" applyAlignment="1">
      <alignment horizontal="left" vertical="top"/>
    </xf>
    <xf numFmtId="0" fontId="0" fillId="0" borderId="0" xfId="0" applyFill="1" applyBorder="1" applyAlignment="1">
      <alignment horizontal="left" indent="1"/>
    </xf>
    <xf numFmtId="4" fontId="70" fillId="0" borderId="0" xfId="0" applyNumberFormat="1" applyFont="1" applyFill="1" applyBorder="1" applyAlignment="1">
      <alignment horizontal="left" indent="1"/>
    </xf>
    <xf numFmtId="2" fontId="12" fillId="0" borderId="34" xfId="0" applyNumberFormat="1" applyFont="1" applyFill="1" applyBorder="1" applyAlignment="1">
      <alignment horizontal="left" vertical="justify" wrapText="1"/>
    </xf>
    <xf numFmtId="0" fontId="80" fillId="0" borderId="0" xfId="0" applyFont="1" applyFill="1" applyAlignment="1">
      <alignment horizontal="left"/>
    </xf>
    <xf numFmtId="0" fontId="59" fillId="0" borderId="0" xfId="0" applyFont="1" applyFill="1" applyBorder="1" applyAlignment="1">
      <alignment horizontal="center" vertical="center"/>
    </xf>
    <xf numFmtId="4" fontId="45" fillId="0" borderId="24" xfId="0" applyNumberFormat="1" applyFont="1" applyFill="1" applyBorder="1" applyAlignment="1">
      <alignment horizontal="center" vertical="center"/>
    </xf>
    <xf numFmtId="4" fontId="45" fillId="0" borderId="25" xfId="0" applyNumberFormat="1" applyFont="1" applyFill="1" applyBorder="1" applyAlignment="1">
      <alignment horizontal="center" vertical="center"/>
    </xf>
    <xf numFmtId="0" fontId="60" fillId="0" borderId="0" xfId="0" applyFont="1" applyFill="1" applyBorder="1" applyAlignment="1">
      <alignment horizontal="left" vertical="top" wrapText="1"/>
    </xf>
    <xf numFmtId="0" fontId="61" fillId="0" borderId="0" xfId="0" applyFont="1" applyFill="1" applyBorder="1" applyAlignment="1">
      <alignment horizontal="left" vertical="top" wrapText="1"/>
    </xf>
    <xf numFmtId="4" fontId="45" fillId="0" borderId="28" xfId="0" applyNumberFormat="1" applyFont="1" applyFill="1" applyBorder="1" applyAlignment="1">
      <alignment horizontal="center" vertical="center"/>
    </xf>
    <xf numFmtId="0" fontId="59" fillId="0" borderId="29" xfId="0" applyFont="1" applyFill="1" applyBorder="1" applyAlignment="1">
      <alignment vertical="center"/>
    </xf>
    <xf numFmtId="4" fontId="7" fillId="0" borderId="28" xfId="0" applyNumberFormat="1" applyFont="1" applyFill="1" applyBorder="1" applyAlignment="1">
      <alignment horizontal="center" vertical="center"/>
    </xf>
    <xf numFmtId="0" fontId="8" fillId="0" borderId="29" xfId="0" applyFont="1" applyFill="1" applyBorder="1" applyAlignment="1">
      <alignment vertical="center"/>
    </xf>
    <xf numFmtId="0" fontId="12" fillId="0" borderId="27" xfId="0" applyFont="1" applyFill="1" applyBorder="1" applyAlignment="1">
      <alignment horizontal="left" vertical="top" wrapText="1"/>
    </xf>
    <xf numFmtId="0" fontId="12" fillId="0" borderId="0" xfId="0" applyFont="1" applyFill="1" applyBorder="1" applyAlignment="1">
      <alignment horizontal="left" vertical="top" wrapText="1"/>
    </xf>
    <xf numFmtId="2" fontId="6" fillId="0" borderId="38" xfId="0" applyNumberFormat="1" applyFont="1" applyFill="1" applyBorder="1" applyAlignment="1">
      <alignment horizontal="left" vertical="top" wrapText="1"/>
    </xf>
    <xf numFmtId="2" fontId="6" fillId="0" borderId="23" xfId="0" applyNumberFormat="1" applyFont="1" applyFill="1" applyBorder="1" applyAlignment="1">
      <alignment horizontal="left" vertical="top" wrapText="1"/>
    </xf>
    <xf numFmtId="0" fontId="0" fillId="0" borderId="27" xfId="0" applyFill="1" applyBorder="1" applyAlignment="1">
      <alignment horizontal="left" vertical="top" wrapText="1"/>
    </xf>
    <xf numFmtId="0" fontId="0" fillId="0" borderId="0" xfId="0" applyFill="1" applyBorder="1" applyAlignment="1">
      <alignment horizontal="left" vertical="top" wrapText="1"/>
    </xf>
    <xf numFmtId="0" fontId="6" fillId="0" borderId="0" xfId="0" applyFont="1" applyFill="1" applyBorder="1" applyAlignment="1">
      <alignment horizontal="left" vertical="top" wrapText="1"/>
    </xf>
    <xf numFmtId="2" fontId="0" fillId="0" borderId="0" xfId="0" applyNumberFormat="1" applyFill="1" applyBorder="1" applyAlignment="1">
      <alignment horizontal="left" vertical="top" wrapText="1"/>
    </xf>
    <xf numFmtId="2" fontId="0" fillId="0" borderId="0" xfId="0" applyNumberFormat="1" applyFont="1" applyFill="1" applyBorder="1" applyAlignment="1">
      <alignment horizontal="left" vertical="top"/>
    </xf>
    <xf numFmtId="2" fontId="12" fillId="0" borderId="0" xfId="0" applyNumberFormat="1" applyFont="1" applyFill="1" applyBorder="1" applyAlignment="1">
      <alignment horizontal="left" vertical="top" wrapText="1"/>
    </xf>
    <xf numFmtId="2" fontId="12" fillId="0" borderId="0" xfId="0" applyNumberFormat="1" applyFont="1" applyFill="1" applyBorder="1" applyAlignment="1">
      <alignment horizontal="left" vertical="top"/>
    </xf>
    <xf numFmtId="2" fontId="42" fillId="19" borderId="0" xfId="0" applyNumberFormat="1" applyFont="1" applyFill="1" applyBorder="1" applyAlignment="1">
      <alignment horizontal="left" vertical="top" wrapText="1"/>
    </xf>
    <xf numFmtId="4" fontId="0" fillId="0" borderId="0" xfId="0" applyNumberFormat="1" applyFill="1" applyBorder="1" applyAlignment="1">
      <alignment horizontal="left" vertical="top"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7000000}"/>
    <cellStyle name="Navadno 2 2" xfId="249" xr:uid="{00000000-0005-0000-0000-0000F8000000}"/>
    <cellStyle name="Navadno 2 3" xfId="250" xr:uid="{00000000-0005-0000-0000-0000F9000000}"/>
    <cellStyle name="Navadno 3" xfId="251" xr:uid="{00000000-0005-0000-0000-0000FA000000}"/>
    <cellStyle name="Navadno 4" xfId="252" xr:uid="{00000000-0005-0000-0000-0000FB000000}"/>
    <cellStyle name="Navadno 4 2" xfId="253" xr:uid="{00000000-0005-0000-0000-0000FC000000}"/>
    <cellStyle name="Navadno 5" xfId="254" xr:uid="{00000000-0005-0000-0000-0000FD000000}"/>
    <cellStyle name="Navadno 5 2" xfId="255" xr:uid="{00000000-0005-0000-0000-0000FE000000}"/>
    <cellStyle name="Navadno 5 3" xfId="256" xr:uid="{00000000-0005-0000-0000-0000FF000000}"/>
    <cellStyle name="Navadno 6" xfId="257" xr:uid="{00000000-0005-0000-0000-000000010000}"/>
    <cellStyle name="Navadno 6 2" xfId="258" xr:uid="{00000000-0005-0000-0000-000001010000}"/>
    <cellStyle name="Navadno 6 3" xfId="259" xr:uid="{00000000-0005-0000-0000-000002010000}"/>
    <cellStyle name="Navadno 7" xfId="260" xr:uid="{00000000-0005-0000-0000-000003010000}"/>
    <cellStyle name="Navadno 8" xfId="261" xr:uid="{00000000-0005-0000-0000-000004010000}"/>
    <cellStyle name="Neutral" xfId="262" xr:uid="{00000000-0005-0000-0000-000005010000}"/>
    <cellStyle name="Neutral 1" xfId="263" xr:uid="{00000000-0005-0000-0000-000006010000}"/>
    <cellStyle name="Neutral 2" xfId="264" xr:uid="{00000000-0005-0000-0000-000007010000}"/>
    <cellStyle name="Neutral 3" xfId="265" xr:uid="{00000000-0005-0000-0000-000008010000}"/>
    <cellStyle name="Neutral 4" xfId="266" xr:uid="{00000000-0005-0000-0000-000009010000}"/>
    <cellStyle name="Neutral 5" xfId="267" xr:uid="{00000000-0005-0000-0000-00000A010000}"/>
    <cellStyle name="Neutral 6" xfId="268" xr:uid="{00000000-0005-0000-0000-00000B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5010000}"/>
    <cellStyle name="Output 2" xfId="278" xr:uid="{00000000-0005-0000-0000-000016010000}"/>
    <cellStyle name="Output 3" xfId="279" xr:uid="{00000000-0005-0000-0000-000017010000}"/>
    <cellStyle name="Output 4" xfId="280" xr:uid="{00000000-0005-0000-0000-000018010000}"/>
    <cellStyle name="Output 5" xfId="281" xr:uid="{00000000-0005-0000-0000-000019010000}"/>
    <cellStyle name="Output 6" xfId="282" xr:uid="{00000000-0005-0000-0000-00001A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113">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E36"/>
  <sheetViews>
    <sheetView view="pageBreakPreview" zoomScaleNormal="100" zoomScaleSheetLayoutView="100" workbookViewId="0">
      <selection activeCell="E33" sqref="E33"/>
    </sheetView>
  </sheetViews>
  <sheetFormatPr defaultColWidth="9.1640625" defaultRowHeight="12.3"/>
  <cols>
    <col min="1" max="1" width="1.1640625" style="150" customWidth="1"/>
    <col min="2" max="2" width="42.44140625" style="150" customWidth="1"/>
    <col min="3" max="3" width="22" style="185" customWidth="1"/>
    <col min="4" max="4" width="2.5546875" style="185" customWidth="1"/>
    <col min="5" max="5" width="21.83203125" style="150" bestFit="1" customWidth="1"/>
    <col min="6" max="6" width="11.5546875" style="150" customWidth="1"/>
    <col min="7" max="16384" width="9.1640625" style="150"/>
  </cols>
  <sheetData>
    <row r="3" spans="1:5">
      <c r="B3" s="150" t="s">
        <v>102</v>
      </c>
    </row>
    <row r="4" spans="1:5">
      <c r="A4" s="186"/>
      <c r="B4" s="187" t="s">
        <v>203</v>
      </c>
    </row>
    <row r="5" spans="1:5" ht="15">
      <c r="A5" s="188"/>
      <c r="B5" s="150" t="s">
        <v>103</v>
      </c>
    </row>
    <row r="6" spans="1:5" ht="15">
      <c r="A6" s="188"/>
      <c r="B6" s="189" t="s">
        <v>104</v>
      </c>
      <c r="C6" s="190"/>
      <c r="D6" s="190"/>
    </row>
    <row r="7" spans="1:5" ht="15">
      <c r="A7" s="188"/>
      <c r="B7" s="253"/>
      <c r="C7" s="253"/>
      <c r="D7" s="191"/>
    </row>
    <row r="8" spans="1:5" ht="15">
      <c r="A8" s="188"/>
      <c r="B8" s="191"/>
      <c r="C8" s="191"/>
      <c r="D8" s="191"/>
    </row>
    <row r="9" spans="1:5" ht="15">
      <c r="A9" s="188"/>
      <c r="B9" s="192" t="s">
        <v>88</v>
      </c>
      <c r="C9" s="191"/>
      <c r="D9" s="191"/>
    </row>
    <row r="10" spans="1:5" ht="20.399999999999999" thickBot="1">
      <c r="A10" s="188"/>
      <c r="B10" s="193" t="s">
        <v>11</v>
      </c>
      <c r="C10" s="194"/>
      <c r="D10" s="195"/>
      <c r="E10" s="196">
        <f>C14+E14</f>
        <v>0</v>
      </c>
    </row>
    <row r="11" spans="1:5" ht="15.3" thickTop="1">
      <c r="A11" s="188"/>
      <c r="C11" s="197"/>
      <c r="D11" s="197"/>
    </row>
    <row r="12" spans="1:5" ht="15">
      <c r="A12" s="188"/>
      <c r="C12" s="197"/>
      <c r="D12" s="197"/>
      <c r="E12" s="198"/>
    </row>
    <row r="13" spans="1:5" ht="15">
      <c r="A13" s="188"/>
      <c r="B13" s="199"/>
      <c r="C13" s="197" t="s">
        <v>92</v>
      </c>
      <c r="D13" s="197"/>
      <c r="E13" s="197" t="s">
        <v>91</v>
      </c>
    </row>
    <row r="14" spans="1:5" ht="21" customHeight="1">
      <c r="A14" s="188"/>
      <c r="B14" s="200" t="s">
        <v>3</v>
      </c>
      <c r="C14" s="201">
        <f>SUM(C15:C36)</f>
        <v>0</v>
      </c>
      <c r="D14" s="202"/>
      <c r="E14" s="201">
        <f>SUM(E16:E36)</f>
        <v>0</v>
      </c>
    </row>
    <row r="15" spans="1:5" ht="12" customHeight="1">
      <c r="A15" s="188"/>
      <c r="B15" s="203"/>
      <c r="C15" s="197"/>
      <c r="D15" s="197"/>
      <c r="E15" s="197"/>
    </row>
    <row r="16" spans="1:5" ht="12" customHeight="1">
      <c r="A16" s="188"/>
      <c r="B16" s="203"/>
      <c r="C16" s="197"/>
      <c r="D16" s="197"/>
      <c r="E16" s="197"/>
    </row>
    <row r="17" spans="1:5" ht="15">
      <c r="A17" s="188"/>
      <c r="B17" s="203" t="s">
        <v>118</v>
      </c>
      <c r="C17" s="204">
        <f>'5.1 Pripravljalna dela'!F24</f>
        <v>0</v>
      </c>
      <c r="D17" s="205"/>
      <c r="E17" s="204">
        <f>0</f>
        <v>0</v>
      </c>
    </row>
    <row r="18" spans="1:5" ht="5.25" customHeight="1">
      <c r="A18" s="188"/>
      <c r="B18" s="203"/>
      <c r="C18" s="197"/>
      <c r="D18" s="197"/>
      <c r="E18" s="197"/>
    </row>
    <row r="19" spans="1:5" ht="15">
      <c r="A19" s="188"/>
      <c r="B19" s="203" t="s">
        <v>119</v>
      </c>
      <c r="C19" s="204">
        <f>'5.1.4 Rušitvena dela'!F53</f>
        <v>0</v>
      </c>
      <c r="D19" s="205"/>
      <c r="E19" s="204">
        <f>'5.1.4 Rušitvena dela'!F63</f>
        <v>0</v>
      </c>
    </row>
    <row r="20" spans="1:5" ht="5.25" customHeight="1">
      <c r="A20" s="188"/>
      <c r="B20" s="203"/>
      <c r="C20" s="197"/>
      <c r="D20" s="197"/>
      <c r="E20" s="197"/>
    </row>
    <row r="21" spans="1:5" ht="15">
      <c r="B21" s="203" t="s">
        <v>127</v>
      </c>
      <c r="C21" s="204">
        <f>'5.6 Fasadni oder'!F38</f>
        <v>0</v>
      </c>
      <c r="D21" s="205"/>
      <c r="E21" s="204">
        <f>0</f>
        <v>0</v>
      </c>
    </row>
    <row r="22" spans="1:5" ht="5.25" customHeight="1">
      <c r="B22" s="203"/>
      <c r="C22" s="197"/>
      <c r="D22" s="197"/>
      <c r="E22" s="197"/>
    </row>
    <row r="23" spans="1:5" ht="15">
      <c r="A23" s="188"/>
      <c r="B23" s="203" t="s">
        <v>128</v>
      </c>
      <c r="C23" s="204">
        <f>'5.7 Zidarska dela'!F44</f>
        <v>0</v>
      </c>
      <c r="D23" s="205"/>
      <c r="E23" s="204">
        <f>'5.7 Zidarska dela'!F55</f>
        <v>0</v>
      </c>
    </row>
    <row r="24" spans="1:5" ht="5.25" customHeight="1">
      <c r="A24" s="188"/>
      <c r="B24" s="203"/>
      <c r="C24" s="197"/>
      <c r="D24" s="197"/>
      <c r="E24" s="197"/>
    </row>
    <row r="25" spans="1:5" ht="15">
      <c r="A25" s="188"/>
      <c r="B25" s="203" t="s">
        <v>129</v>
      </c>
      <c r="C25" s="204">
        <f>'5.8 Kanalizacijska dela'!F19</f>
        <v>0</v>
      </c>
      <c r="D25" s="205"/>
      <c r="E25" s="204">
        <f>'5.8 Kanalizacijska dela'!F30</f>
        <v>0</v>
      </c>
    </row>
    <row r="26" spans="1:5" ht="5.25" customHeight="1">
      <c r="A26" s="188"/>
      <c r="B26" s="203"/>
      <c r="C26" s="197"/>
      <c r="D26" s="197"/>
      <c r="E26" s="197"/>
    </row>
    <row r="27" spans="1:5" ht="15">
      <c r="A27" s="188"/>
      <c r="B27" s="203" t="s">
        <v>141</v>
      </c>
      <c r="C27" s="204">
        <f>'6.2 Krovsko kleparska dela'!F38</f>
        <v>0</v>
      </c>
      <c r="D27" s="205"/>
      <c r="E27" s="204">
        <f>'6.2 Krovsko kleparska dela'!F51</f>
        <v>0</v>
      </c>
    </row>
    <row r="28" spans="1:5" ht="5.25" customHeight="1">
      <c r="A28" s="188"/>
      <c r="B28" s="203"/>
      <c r="C28" s="197"/>
      <c r="D28" s="197"/>
      <c r="E28" s="197"/>
    </row>
    <row r="29" spans="1:5" ht="15">
      <c r="B29" s="203" t="s">
        <v>140</v>
      </c>
      <c r="C29" s="204">
        <f>'6.4 Ključavničarska dela'!F45</f>
        <v>0</v>
      </c>
      <c r="D29" s="205"/>
      <c r="E29" s="204">
        <f>'6.4 Ključavničarska dela'!F69</f>
        <v>0</v>
      </c>
    </row>
    <row r="30" spans="1:5" ht="6" customHeight="1">
      <c r="B30" s="203"/>
      <c r="C30" s="197"/>
      <c r="D30" s="197"/>
      <c r="E30" s="197"/>
    </row>
    <row r="31" spans="1:5" ht="15">
      <c r="B31" s="203" t="s">
        <v>139</v>
      </c>
      <c r="C31" s="204">
        <f>'6.5 Okna in vrata'!F70</f>
        <v>0</v>
      </c>
      <c r="D31" s="205"/>
      <c r="E31" s="204">
        <f>'6.5 Okna in vrata'!F80</f>
        <v>0</v>
      </c>
    </row>
    <row r="32" spans="1:5" ht="6" customHeight="1">
      <c r="B32" s="203"/>
      <c r="C32" s="197"/>
      <c r="D32" s="197"/>
      <c r="E32" s="197"/>
    </row>
    <row r="33" spans="2:5" ht="15">
      <c r="B33" s="203" t="s">
        <v>145</v>
      </c>
      <c r="C33" s="204">
        <f>'6.7 Fasaderska dela'!F47</f>
        <v>0</v>
      </c>
      <c r="D33" s="205"/>
      <c r="E33" s="204">
        <f>'6.7 Fasaderska dela'!F57</f>
        <v>0</v>
      </c>
    </row>
    <row r="34" spans="2:5" ht="3.75" customHeight="1">
      <c r="B34" s="203"/>
      <c r="C34" s="197"/>
      <c r="D34" s="197"/>
      <c r="E34" s="197"/>
    </row>
    <row r="35" spans="2:5" ht="15">
      <c r="B35" s="203" t="s">
        <v>146</v>
      </c>
      <c r="C35" s="204">
        <f>'6.17 Montažna in zaključna dela'!F14</f>
        <v>0</v>
      </c>
      <c r="D35" s="205"/>
      <c r="E35" s="204">
        <f>'6.17 Montažna in zaključna dela'!F24</f>
        <v>0</v>
      </c>
    </row>
    <row r="36" spans="2:5">
      <c r="D36" s="206"/>
    </row>
  </sheetData>
  <sheetProtection algorithmName="SHA-512" hashValue="cecj5uPt3/S9mQRp4abo+DCi9n2J+xUZBLTSC1Xghu9OHzPtgrKBxz0O2KlYxujSFXxTedfvbtqEaf6gAjb8tw==" saltValue="5jodJcyAawtBqJ0927u97Q==" spinCount="100000" sheet="1" objects="1" scenarios="1"/>
  <mergeCells count="1">
    <mergeCell ref="B7:C7"/>
  </mergeCells>
  <pageMargins left="0.70866141732283472" right="0.70866141732283472" top="0.74803149606299213" bottom="0.74803149606299213" header="0.31496062992125984" footer="0.31496062992125984"/>
  <pageSetup paperSize="9" scale="80" fitToHeight="9" orientation="portrait" r:id="rId1"/>
  <headerFooter>
    <oddHeader xml:space="preserve">&amp;LPZI Popis del&amp;CESPLANADA d.o.o.&amp;RŠt. projekta: 28/2021-10 </oddHeader>
    <oddFooter>&amp;L&amp;A&amp;CVojašnica Edvarda Peperka (laboratorij)
Energetska sanacija&amp;R&amp;P/&amp;N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7"/>
  <sheetViews>
    <sheetView view="pageBreakPreview" zoomScaleNormal="100" zoomScaleSheetLayoutView="100" workbookViewId="0">
      <selection activeCell="E1" sqref="E1:E1048576"/>
    </sheetView>
  </sheetViews>
  <sheetFormatPr defaultColWidth="9.1640625" defaultRowHeight="12.3"/>
  <cols>
    <col min="1" max="1" width="5.71875" style="151" bestFit="1" customWidth="1"/>
    <col min="2" max="2" width="63.5546875" style="152" customWidth="1"/>
    <col min="3" max="3" width="8.1640625" style="153" bestFit="1" customWidth="1"/>
    <col min="4" max="4" width="5.44140625" style="154" customWidth="1"/>
    <col min="5" max="5" width="11.27734375" style="153" bestFit="1" customWidth="1"/>
    <col min="6" max="6" width="14.71875" style="153" customWidth="1"/>
    <col min="7" max="7" width="30.44140625" style="207" customWidth="1"/>
    <col min="8" max="16384" width="9.1640625" style="139"/>
  </cols>
  <sheetData>
    <row r="2" spans="1:7" ht="13.8">
      <c r="A2" s="156" t="s">
        <v>59</v>
      </c>
      <c r="B2" s="157" t="s">
        <v>50</v>
      </c>
      <c r="C2" s="156" t="s">
        <v>4</v>
      </c>
      <c r="D2" s="156" t="s">
        <v>0</v>
      </c>
      <c r="E2" s="156" t="s">
        <v>1</v>
      </c>
      <c r="F2" s="158" t="s">
        <v>2</v>
      </c>
    </row>
    <row r="3" spans="1:7" ht="15">
      <c r="B3" s="159"/>
    </row>
    <row r="4" spans="1:7" ht="18" customHeight="1">
      <c r="A4" s="160" t="s">
        <v>117</v>
      </c>
      <c r="B4" s="23" t="s">
        <v>116</v>
      </c>
      <c r="C4" s="161"/>
      <c r="D4" s="161"/>
      <c r="E4" s="161"/>
      <c r="F4" s="161"/>
    </row>
    <row r="5" spans="1:7" ht="15">
      <c r="A5" s="162"/>
      <c r="B5" s="24"/>
      <c r="C5" s="161"/>
      <c r="D5" s="161"/>
      <c r="E5" s="161"/>
      <c r="F5" s="161"/>
    </row>
    <row r="6" spans="1:7" ht="15">
      <c r="A6" s="162"/>
      <c r="B6" s="24"/>
      <c r="C6" s="161"/>
      <c r="D6" s="161"/>
      <c r="E6" s="163"/>
      <c r="F6" s="161"/>
    </row>
    <row r="7" spans="1:7" ht="24.9" thickBot="1">
      <c r="A7" s="168" t="s">
        <v>75</v>
      </c>
      <c r="B7" s="111" t="s">
        <v>151</v>
      </c>
      <c r="C7" s="137"/>
      <c r="D7" s="138"/>
      <c r="E7" s="169"/>
      <c r="F7" s="149"/>
    </row>
    <row r="8" spans="1:7" ht="17.25" customHeight="1" thickBot="1">
      <c r="A8" s="170"/>
      <c r="B8" s="171"/>
      <c r="C8" s="172">
        <v>1</v>
      </c>
      <c r="D8" s="173" t="s">
        <v>7</v>
      </c>
      <c r="E8" s="174"/>
      <c r="F8" s="145">
        <f>C8*E8</f>
        <v>0</v>
      </c>
      <c r="G8" s="252"/>
    </row>
    <row r="9" spans="1:7" ht="14.1">
      <c r="A9" s="164"/>
      <c r="B9" s="22"/>
      <c r="C9" s="147"/>
      <c r="D9" s="147"/>
      <c r="E9" s="147"/>
      <c r="F9" s="165"/>
    </row>
    <row r="10" spans="1:7" ht="358.5" customHeight="1" thickBot="1">
      <c r="A10" s="168" t="s">
        <v>71</v>
      </c>
      <c r="B10" s="111" t="s">
        <v>153</v>
      </c>
      <c r="C10" s="137"/>
      <c r="D10" s="138"/>
      <c r="E10" s="169"/>
      <c r="F10" s="149"/>
    </row>
    <row r="11" spans="1:7" ht="17.25" customHeight="1" thickBot="1">
      <c r="A11" s="170"/>
      <c r="B11" s="171"/>
      <c r="C11" s="172">
        <v>1</v>
      </c>
      <c r="D11" s="173" t="s">
        <v>7</v>
      </c>
      <c r="E11" s="174"/>
      <c r="F11" s="145">
        <f>C11*E11</f>
        <v>0</v>
      </c>
      <c r="G11" s="252"/>
    </row>
    <row r="12" spans="1:7" ht="14.1">
      <c r="A12" s="164"/>
      <c r="B12" s="22"/>
      <c r="C12" s="147"/>
      <c r="D12" s="147"/>
      <c r="E12" s="147"/>
      <c r="F12" s="165"/>
    </row>
    <row r="13" spans="1:7" ht="98.7" thickBot="1">
      <c r="A13" s="168" t="s">
        <v>72</v>
      </c>
      <c r="B13" s="111" t="s">
        <v>205</v>
      </c>
      <c r="C13" s="137"/>
      <c r="D13" s="138"/>
      <c r="E13" s="169"/>
      <c r="F13" s="149"/>
    </row>
    <row r="14" spans="1:7" ht="20.25" customHeight="1" thickBot="1">
      <c r="A14" s="170"/>
      <c r="B14" s="171" t="s">
        <v>154</v>
      </c>
      <c r="C14" s="172">
        <v>102</v>
      </c>
      <c r="D14" s="173" t="s">
        <v>5</v>
      </c>
      <c r="E14" s="174"/>
      <c r="F14" s="145">
        <f>C14*E14</f>
        <v>0</v>
      </c>
      <c r="G14" s="252"/>
    </row>
    <row r="15" spans="1:7" ht="20.25" customHeight="1" thickBot="1">
      <c r="A15" s="170"/>
      <c r="B15" s="171" t="s">
        <v>155</v>
      </c>
      <c r="C15" s="172">
        <v>320</v>
      </c>
      <c r="D15" s="173" t="s">
        <v>5</v>
      </c>
      <c r="E15" s="174"/>
      <c r="F15" s="145">
        <f>C15*E15</f>
        <v>0</v>
      </c>
      <c r="G15" s="252"/>
    </row>
    <row r="16" spans="1:7" ht="20.25" customHeight="1" thickBot="1">
      <c r="A16" s="170"/>
      <c r="B16" s="171" t="s">
        <v>163</v>
      </c>
      <c r="C16" s="172">
        <v>220</v>
      </c>
      <c r="D16" s="173" t="s">
        <v>5</v>
      </c>
      <c r="E16" s="174"/>
      <c r="F16" s="145">
        <f>C16*E16</f>
        <v>0</v>
      </c>
      <c r="G16" s="252"/>
    </row>
    <row r="17" spans="1:7" ht="14.1">
      <c r="A17" s="164"/>
      <c r="B17" s="22"/>
      <c r="C17" s="147"/>
      <c r="D17" s="147"/>
      <c r="E17" s="147"/>
      <c r="F17" s="165"/>
    </row>
    <row r="18" spans="1:7" ht="98.7" thickBot="1">
      <c r="A18" s="168" t="s">
        <v>73</v>
      </c>
      <c r="B18" s="111" t="s">
        <v>204</v>
      </c>
      <c r="C18" s="137"/>
      <c r="D18" s="138"/>
      <c r="E18" s="138"/>
      <c r="F18" s="149"/>
    </row>
    <row r="19" spans="1:7" ht="20.25" customHeight="1" thickBot="1">
      <c r="A19" s="170"/>
      <c r="B19" s="171" t="s">
        <v>154</v>
      </c>
      <c r="C19" s="172">
        <v>102</v>
      </c>
      <c r="D19" s="173" t="s">
        <v>5</v>
      </c>
      <c r="E19" s="174"/>
      <c r="F19" s="145">
        <f>C19*E19</f>
        <v>0</v>
      </c>
      <c r="G19" s="252"/>
    </row>
    <row r="20" spans="1:7" ht="20.25" customHeight="1" thickBot="1">
      <c r="A20" s="170"/>
      <c r="B20" s="171" t="s">
        <v>155</v>
      </c>
      <c r="C20" s="172">
        <v>320</v>
      </c>
      <c r="D20" s="173" t="s">
        <v>5</v>
      </c>
      <c r="E20" s="174"/>
      <c r="F20" s="145">
        <f>C20*E20</f>
        <v>0</v>
      </c>
      <c r="G20" s="252"/>
    </row>
    <row r="21" spans="1:7" ht="20.25" customHeight="1" thickBot="1">
      <c r="A21" s="170"/>
      <c r="B21" s="171" t="s">
        <v>163</v>
      </c>
      <c r="C21" s="172">
        <v>220</v>
      </c>
      <c r="D21" s="173" t="s">
        <v>5</v>
      </c>
      <c r="E21" s="174"/>
      <c r="F21" s="145">
        <f>C21*E21</f>
        <v>0</v>
      </c>
      <c r="G21" s="252"/>
    </row>
    <row r="22" spans="1:7" ht="14.1">
      <c r="A22" s="164"/>
      <c r="B22" s="22"/>
      <c r="C22" s="147"/>
      <c r="D22" s="147"/>
      <c r="E22" s="147"/>
      <c r="F22" s="165"/>
    </row>
    <row r="23" spans="1:7" ht="14.4" thickBot="1">
      <c r="A23" s="164"/>
      <c r="B23" s="22"/>
      <c r="C23" s="147"/>
      <c r="D23" s="147"/>
      <c r="E23" s="147"/>
      <c r="F23" s="165"/>
    </row>
    <row r="24" spans="1:7" ht="15.3" thickBot="1">
      <c r="A24" s="178"/>
      <c r="B24" s="23" t="s">
        <v>116</v>
      </c>
      <c r="C24" s="254" t="s">
        <v>3</v>
      </c>
      <c r="D24" s="255"/>
      <c r="E24" s="181"/>
      <c r="F24" s="182">
        <f>SUM(F4:F23)</f>
        <v>0</v>
      </c>
    </row>
    <row r="25" spans="1:7" ht="14.1">
      <c r="A25" s="164"/>
      <c r="B25" s="22"/>
      <c r="C25" s="147"/>
      <c r="D25" s="147"/>
      <c r="E25" s="147"/>
      <c r="F25" s="147"/>
    </row>
    <row r="28" spans="1:7">
      <c r="B28" s="139"/>
    </row>
    <row r="29" spans="1:7">
      <c r="B29" s="139"/>
    </row>
    <row r="30" spans="1:7">
      <c r="B30" s="139"/>
    </row>
    <row r="31" spans="1:7">
      <c r="B31" s="139"/>
    </row>
    <row r="32" spans="1:7">
      <c r="B32" s="139"/>
    </row>
    <row r="33" spans="2:2">
      <c r="B33" s="139"/>
    </row>
    <row r="34" spans="2:2">
      <c r="B34" s="139"/>
    </row>
    <row r="35" spans="2:2">
      <c r="B35" s="139"/>
    </row>
    <row r="36" spans="2:2">
      <c r="B36" s="139"/>
    </row>
    <row r="37" spans="2:2">
      <c r="B37" s="139"/>
    </row>
  </sheetData>
  <sheetProtection algorithmName="SHA-512" hashValue="ibsEVMjXx/RizVW8NqNa5lU+5C3eQo9wGWAdQC4OjmX9uTEN6WcjuVlL/WZWGxqB6S4xV3i0+BL0sWpOZGURkQ==" saltValue="U1pITUlsF7pEEgD1YQMF5g==" spinCount="100000" sheet="1" objects="1" scenarios="1"/>
  <protectedRanges>
    <protectedRange sqref="E1:E1048576" name="Obseg1"/>
  </protectedRanges>
  <mergeCells count="1">
    <mergeCell ref="C24:D24"/>
  </mergeCells>
  <conditionalFormatting sqref="E2:F6 E23:F65531 E10:F12">
    <cfRule type="cellIs" dxfId="112" priority="19" stopIfTrue="1" operator="equal">
      <formula>0</formula>
    </cfRule>
  </conditionalFormatting>
  <conditionalFormatting sqref="E1:F1">
    <cfRule type="cellIs" dxfId="111" priority="18" stopIfTrue="1" operator="equal">
      <formula>0</formula>
    </cfRule>
  </conditionalFormatting>
  <conditionalFormatting sqref="E7:F9">
    <cfRule type="cellIs" dxfId="110" priority="9" stopIfTrue="1" operator="equal">
      <formula>0</formula>
    </cfRule>
  </conditionalFormatting>
  <conditionalFormatting sqref="E22:F22 E17:F18 E13:F13">
    <cfRule type="cellIs" dxfId="109" priority="8" stopIfTrue="1" operator="equal">
      <formula>0</formula>
    </cfRule>
  </conditionalFormatting>
  <conditionalFormatting sqref="E21:F21">
    <cfRule type="cellIs" dxfId="108" priority="7" stopIfTrue="1" operator="equal">
      <formula>0</formula>
    </cfRule>
  </conditionalFormatting>
  <conditionalFormatting sqref="E16:F16">
    <cfRule type="cellIs" dxfId="107" priority="6" stopIfTrue="1" operator="equal">
      <formula>0</formula>
    </cfRule>
  </conditionalFormatting>
  <conditionalFormatting sqref="E15:F15">
    <cfRule type="cellIs" dxfId="106" priority="5" stopIfTrue="1" operator="equal">
      <formula>0</formula>
    </cfRule>
  </conditionalFormatting>
  <conditionalFormatting sqref="E20:F20">
    <cfRule type="cellIs" dxfId="105" priority="4" stopIfTrue="1" operator="equal">
      <formula>0</formula>
    </cfRule>
  </conditionalFormatting>
  <conditionalFormatting sqref="E14:F14">
    <cfRule type="cellIs" dxfId="104" priority="3" stopIfTrue="1" operator="equal">
      <formula>0</formula>
    </cfRule>
  </conditionalFormatting>
  <conditionalFormatting sqref="E19:F19">
    <cfRule type="cellIs" dxfId="103"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28/2021-10 </oddHeader>
    <oddFooter>&amp;L&amp;A&amp;CVojašnica Edvarda Peperka (laboratorij)
Energetska sanacija&amp;R&amp;P/&amp;N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72"/>
  <sheetViews>
    <sheetView view="pageBreakPreview" zoomScaleNormal="100" zoomScaleSheetLayoutView="100" workbookViewId="0">
      <selection activeCell="E1" sqref="E1:E1048576"/>
    </sheetView>
  </sheetViews>
  <sheetFormatPr defaultColWidth="9.1640625" defaultRowHeight="12.3"/>
  <cols>
    <col min="1" max="1" width="6.27734375" style="151" bestFit="1" customWidth="1"/>
    <col min="2" max="2" width="62.27734375" style="152" customWidth="1"/>
    <col min="3" max="3" width="8.1640625" style="153" bestFit="1" customWidth="1"/>
    <col min="4" max="4" width="6.1640625" style="154" bestFit="1" customWidth="1"/>
    <col min="5" max="5" width="11.27734375" style="153" bestFit="1" customWidth="1"/>
    <col min="6" max="6" width="14.71875" style="153" customWidth="1"/>
    <col min="7" max="7" width="9.1640625" style="155"/>
    <col min="8" max="16384" width="9.1640625" style="139"/>
  </cols>
  <sheetData>
    <row r="2" spans="1:7" ht="13.8">
      <c r="A2" s="156" t="s">
        <v>59</v>
      </c>
      <c r="B2" s="157" t="s">
        <v>50</v>
      </c>
      <c r="C2" s="156" t="s">
        <v>4</v>
      </c>
      <c r="D2" s="156" t="s">
        <v>0</v>
      </c>
      <c r="E2" s="156" t="s">
        <v>1</v>
      </c>
      <c r="F2" s="158" t="s">
        <v>2</v>
      </c>
    </row>
    <row r="3" spans="1:7" ht="15">
      <c r="B3" s="159"/>
    </row>
    <row r="4" spans="1:7" ht="18" customHeight="1">
      <c r="A4" s="160" t="s">
        <v>120</v>
      </c>
      <c r="B4" s="23" t="s">
        <v>8</v>
      </c>
      <c r="C4" s="161"/>
      <c r="D4" s="161"/>
      <c r="E4" s="161"/>
      <c r="F4" s="161"/>
    </row>
    <row r="5" spans="1:7" ht="7.5" customHeight="1">
      <c r="A5" s="162"/>
      <c r="B5" s="24"/>
      <c r="C5" s="161"/>
      <c r="D5" s="161"/>
      <c r="E5" s="161"/>
      <c r="F5" s="161"/>
    </row>
    <row r="6" spans="1:7" ht="9" customHeight="1">
      <c r="A6" s="162"/>
      <c r="B6" s="24"/>
      <c r="C6" s="161"/>
      <c r="D6" s="161"/>
      <c r="E6" s="163"/>
      <c r="F6" s="161"/>
    </row>
    <row r="7" spans="1:7" ht="328.5" customHeight="1">
      <c r="A7" s="256" t="s">
        <v>61</v>
      </c>
      <c r="B7" s="257"/>
      <c r="C7" s="257"/>
      <c r="D7" s="257"/>
      <c r="E7" s="257"/>
      <c r="F7" s="257"/>
    </row>
    <row r="8" spans="1:7" ht="14.1">
      <c r="A8" s="164"/>
      <c r="B8" s="22"/>
      <c r="C8" s="147"/>
      <c r="D8" s="147"/>
      <c r="E8" s="147"/>
      <c r="F8" s="165"/>
    </row>
    <row r="9" spans="1:7" ht="14.4" thickBot="1">
      <c r="A9" s="164"/>
      <c r="B9" s="166" t="s">
        <v>55</v>
      </c>
      <c r="C9" s="147"/>
      <c r="D9" s="147"/>
      <c r="E9" s="147"/>
      <c r="F9" s="165"/>
    </row>
    <row r="10" spans="1:7" ht="14.4" thickTop="1">
      <c r="A10" s="164"/>
      <c r="B10" s="22"/>
      <c r="C10" s="147"/>
      <c r="D10" s="147"/>
      <c r="E10" s="147"/>
      <c r="F10" s="165"/>
    </row>
    <row r="11" spans="1:7" ht="75.3">
      <c r="A11" s="164"/>
      <c r="B11" s="167" t="s">
        <v>101</v>
      </c>
      <c r="C11" s="147"/>
      <c r="D11" s="147"/>
      <c r="E11" s="147"/>
      <c r="F11" s="165"/>
    </row>
    <row r="12" spans="1:7" ht="3" customHeight="1">
      <c r="A12" s="164"/>
      <c r="B12" s="22"/>
      <c r="C12" s="147"/>
      <c r="D12" s="147"/>
      <c r="E12" s="147"/>
      <c r="F12" s="165"/>
    </row>
    <row r="13" spans="1:7" ht="14.1">
      <c r="A13" s="164"/>
      <c r="B13" s="22"/>
      <c r="C13" s="147"/>
      <c r="D13" s="147"/>
      <c r="E13" s="147"/>
      <c r="F13" s="165"/>
    </row>
    <row r="14" spans="1:7" ht="49.5" thickBot="1">
      <c r="A14" s="168" t="s">
        <v>75</v>
      </c>
      <c r="B14" s="111" t="s">
        <v>209</v>
      </c>
      <c r="C14" s="137"/>
      <c r="D14" s="138"/>
      <c r="E14" s="169"/>
      <c r="F14" s="149"/>
    </row>
    <row r="15" spans="1:7" ht="20.25" customHeight="1" thickBot="1">
      <c r="A15" s="170"/>
      <c r="B15" s="171" t="s">
        <v>210</v>
      </c>
      <c r="C15" s="172">
        <v>2</v>
      </c>
      <c r="D15" s="173" t="s">
        <v>9</v>
      </c>
      <c r="E15" s="174"/>
      <c r="F15" s="145">
        <f>C15*E15</f>
        <v>0</v>
      </c>
      <c r="G15" s="252"/>
    </row>
    <row r="16" spans="1:7" ht="14.1">
      <c r="A16" s="164"/>
      <c r="B16" s="22"/>
      <c r="C16" s="147"/>
      <c r="D16" s="147"/>
      <c r="E16" s="147"/>
      <c r="F16" s="165"/>
    </row>
    <row r="17" spans="1:7" ht="61.8" thickBot="1">
      <c r="A17" s="168" t="s">
        <v>71</v>
      </c>
      <c r="B17" s="175" t="s">
        <v>152</v>
      </c>
      <c r="C17" s="137"/>
      <c r="D17" s="138"/>
      <c r="E17" s="138"/>
      <c r="F17" s="149"/>
    </row>
    <row r="18" spans="1:7" ht="17.25" customHeight="1" thickBot="1">
      <c r="A18" s="170"/>
      <c r="B18" s="171" t="s">
        <v>164</v>
      </c>
      <c r="C18" s="172">
        <v>2</v>
      </c>
      <c r="D18" s="173" t="s">
        <v>9</v>
      </c>
      <c r="E18" s="174"/>
      <c r="F18" s="145">
        <f t="shared" ref="F18:F19" si="0">C18*E18</f>
        <v>0</v>
      </c>
      <c r="G18" s="252"/>
    </row>
    <row r="19" spans="1:7" ht="17.25" customHeight="1" thickBot="1">
      <c r="A19" s="170"/>
      <c r="B19" s="171" t="s">
        <v>165</v>
      </c>
      <c r="C19" s="172">
        <v>12</v>
      </c>
      <c r="D19" s="173" t="s">
        <v>9</v>
      </c>
      <c r="E19" s="174"/>
      <c r="F19" s="145">
        <f t="shared" si="0"/>
        <v>0</v>
      </c>
      <c r="G19" s="252"/>
    </row>
    <row r="20" spans="1:7" ht="14.1">
      <c r="A20" s="164"/>
      <c r="B20" s="22"/>
      <c r="C20" s="147"/>
      <c r="D20" s="147"/>
      <c r="E20" s="147"/>
      <c r="F20" s="147"/>
    </row>
    <row r="21" spans="1:7" ht="37.200000000000003" thickBot="1">
      <c r="A21" s="168" t="s">
        <v>72</v>
      </c>
      <c r="B21" s="175" t="s">
        <v>208</v>
      </c>
      <c r="C21" s="137"/>
      <c r="D21" s="138"/>
      <c r="E21" s="138"/>
      <c r="F21" s="149"/>
    </row>
    <row r="22" spans="1:7" ht="17.25" customHeight="1" thickBot="1">
      <c r="A22" s="170"/>
      <c r="B22" s="171" t="s">
        <v>67</v>
      </c>
      <c r="C22" s="172">
        <v>1</v>
      </c>
      <c r="D22" s="173" t="s">
        <v>9</v>
      </c>
      <c r="E22" s="174"/>
      <c r="F22" s="145">
        <f>C22*E22</f>
        <v>0</v>
      </c>
      <c r="G22" s="252"/>
    </row>
    <row r="23" spans="1:7" ht="17.25" customHeight="1" thickBot="1">
      <c r="A23" s="170"/>
      <c r="B23" s="171" t="s">
        <v>68</v>
      </c>
      <c r="C23" s="172">
        <v>2</v>
      </c>
      <c r="D23" s="173" t="s">
        <v>9</v>
      </c>
      <c r="E23" s="174"/>
      <c r="F23" s="145">
        <f>C23*E23</f>
        <v>0</v>
      </c>
      <c r="G23" s="252"/>
    </row>
    <row r="24" spans="1:7" ht="14.1">
      <c r="A24" s="164"/>
      <c r="B24" s="22"/>
      <c r="C24" s="147"/>
      <c r="D24" s="147"/>
      <c r="E24" s="147"/>
      <c r="F24" s="147"/>
    </row>
    <row r="25" spans="1:7" ht="74.099999999999994" thickBot="1">
      <c r="A25" s="168" t="s">
        <v>73</v>
      </c>
      <c r="B25" s="111" t="s">
        <v>166</v>
      </c>
      <c r="C25" s="137"/>
      <c r="D25" s="138"/>
      <c r="E25" s="138"/>
      <c r="F25" s="149"/>
    </row>
    <row r="26" spans="1:7" ht="17.25" customHeight="1" thickBot="1">
      <c r="A26" s="170"/>
      <c r="B26" s="171"/>
      <c r="C26" s="172">
        <v>1</v>
      </c>
      <c r="D26" s="173" t="s">
        <v>7</v>
      </c>
      <c r="E26" s="174"/>
      <c r="F26" s="145">
        <f>C26*E26</f>
        <v>0</v>
      </c>
      <c r="G26" s="252"/>
    </row>
    <row r="27" spans="1:7" ht="14.1">
      <c r="A27" s="164"/>
      <c r="B27" s="22"/>
      <c r="C27" s="147"/>
      <c r="D27" s="147"/>
      <c r="E27" s="147"/>
      <c r="F27" s="165"/>
    </row>
    <row r="28" spans="1:7" ht="61.8" thickBot="1">
      <c r="A28" s="168" t="s">
        <v>76</v>
      </c>
      <c r="B28" s="111" t="s">
        <v>167</v>
      </c>
      <c r="C28" s="137"/>
      <c r="D28" s="138"/>
      <c r="E28" s="138"/>
      <c r="F28" s="149"/>
    </row>
    <row r="29" spans="1:7" ht="17.25" customHeight="1" thickBot="1">
      <c r="A29" s="170"/>
      <c r="B29" s="171"/>
      <c r="C29" s="172">
        <v>1</v>
      </c>
      <c r="D29" s="173" t="s">
        <v>7</v>
      </c>
      <c r="E29" s="174"/>
      <c r="F29" s="145">
        <f>C29*E29</f>
        <v>0</v>
      </c>
      <c r="G29" s="252"/>
    </row>
    <row r="30" spans="1:7" ht="14.1">
      <c r="A30" s="164"/>
      <c r="B30" s="22"/>
      <c r="C30" s="147"/>
      <c r="D30" s="147"/>
      <c r="E30" s="147"/>
      <c r="F30" s="165"/>
    </row>
    <row r="31" spans="1:7" ht="61.8" thickBot="1">
      <c r="A31" s="168" t="s">
        <v>74</v>
      </c>
      <c r="B31" s="111" t="s">
        <v>168</v>
      </c>
      <c r="C31" s="137"/>
      <c r="D31" s="138"/>
      <c r="E31" s="138"/>
      <c r="F31" s="149"/>
    </row>
    <row r="32" spans="1:7" ht="17.25" customHeight="1" thickBot="1">
      <c r="A32" s="170"/>
      <c r="B32" s="171"/>
      <c r="C32" s="172">
        <v>2</v>
      </c>
      <c r="D32" s="173" t="s">
        <v>7</v>
      </c>
      <c r="E32" s="174"/>
      <c r="F32" s="145">
        <f>C32*E32</f>
        <v>0</v>
      </c>
      <c r="G32" s="252"/>
    </row>
    <row r="33" spans="1:7" ht="14.1">
      <c r="A33" s="164"/>
      <c r="B33" s="22"/>
      <c r="C33" s="147"/>
      <c r="D33" s="147"/>
      <c r="E33" s="147"/>
      <c r="F33" s="165"/>
    </row>
    <row r="34" spans="1:7" ht="147.9" thickBot="1">
      <c r="A34" s="168" t="s">
        <v>77</v>
      </c>
      <c r="B34" s="111" t="s">
        <v>156</v>
      </c>
      <c r="C34" s="137"/>
      <c r="D34" s="138"/>
      <c r="E34" s="138"/>
      <c r="F34" s="149"/>
    </row>
    <row r="35" spans="1:7" ht="17.25" customHeight="1" thickBot="1">
      <c r="A35" s="170"/>
      <c r="B35" s="171" t="s">
        <v>110</v>
      </c>
      <c r="C35" s="172">
        <v>10</v>
      </c>
      <c r="D35" s="173" t="s">
        <v>52</v>
      </c>
      <c r="E35" s="174"/>
      <c r="F35" s="145">
        <f>C35*E35</f>
        <v>0</v>
      </c>
      <c r="G35" s="252"/>
    </row>
    <row r="36" spans="1:7" ht="17.25" customHeight="1" thickBot="1">
      <c r="A36" s="170"/>
      <c r="B36" s="171" t="s">
        <v>111</v>
      </c>
      <c r="C36" s="172">
        <v>20</v>
      </c>
      <c r="D36" s="173" t="s">
        <v>52</v>
      </c>
      <c r="E36" s="174"/>
      <c r="F36" s="145">
        <f>C36*E36</f>
        <v>0</v>
      </c>
      <c r="G36" s="252"/>
    </row>
    <row r="37" spans="1:7" ht="14.1">
      <c r="A37" s="164"/>
      <c r="B37" s="22"/>
      <c r="C37" s="147"/>
      <c r="D37" s="147"/>
      <c r="E37" s="147"/>
      <c r="F37" s="165"/>
    </row>
    <row r="38" spans="1:7" ht="14.4" thickBot="1">
      <c r="A38" s="164"/>
      <c r="B38" s="166" t="s">
        <v>56</v>
      </c>
      <c r="C38" s="147"/>
      <c r="D38" s="147"/>
      <c r="E38" s="147"/>
      <c r="F38" s="165"/>
    </row>
    <row r="39" spans="1:7" ht="14.4" thickTop="1">
      <c r="A39" s="164"/>
      <c r="B39" s="22"/>
      <c r="C39" s="147"/>
      <c r="D39" s="147"/>
      <c r="E39" s="147"/>
      <c r="F39" s="165"/>
    </row>
    <row r="40" spans="1:7" ht="98.7" thickBot="1">
      <c r="A40" s="168" t="s">
        <v>78</v>
      </c>
      <c r="B40" s="175" t="s">
        <v>169</v>
      </c>
      <c r="C40" s="176"/>
      <c r="D40" s="138"/>
      <c r="E40" s="177"/>
      <c r="F40" s="149"/>
    </row>
    <row r="41" spans="1:7" ht="17.25" customHeight="1" thickBot="1">
      <c r="A41" s="170"/>
      <c r="B41" s="171"/>
      <c r="C41" s="172">
        <v>446</v>
      </c>
      <c r="D41" s="173" t="s">
        <v>5</v>
      </c>
      <c r="E41" s="174"/>
      <c r="F41" s="145">
        <f>C41*E41</f>
        <v>0</v>
      </c>
      <c r="G41" s="252"/>
    </row>
    <row r="42" spans="1:7" ht="14.1">
      <c r="A42" s="164"/>
      <c r="B42" s="22" t="s">
        <v>97</v>
      </c>
      <c r="C42" s="147"/>
      <c r="D42" s="147"/>
      <c r="E42" s="147"/>
      <c r="F42" s="165"/>
    </row>
    <row r="43" spans="1:7" ht="37.200000000000003" thickBot="1">
      <c r="A43" s="168" t="s">
        <v>79</v>
      </c>
      <c r="B43" s="175" t="s">
        <v>206</v>
      </c>
      <c r="C43" s="137"/>
      <c r="D43" s="138"/>
      <c r="E43" s="177"/>
      <c r="F43" s="149"/>
    </row>
    <row r="44" spans="1:7" ht="17.25" customHeight="1" thickBot="1">
      <c r="A44" s="170"/>
      <c r="B44" s="171"/>
      <c r="C44" s="172">
        <v>97</v>
      </c>
      <c r="D44" s="173" t="s">
        <v>6</v>
      </c>
      <c r="E44" s="174"/>
      <c r="F44" s="145">
        <f>C44*E44</f>
        <v>0</v>
      </c>
      <c r="G44" s="252"/>
    </row>
    <row r="45" spans="1:7" ht="14.1">
      <c r="A45" s="164"/>
      <c r="B45" s="22"/>
      <c r="C45" s="147"/>
      <c r="D45" s="147"/>
      <c r="E45" s="147"/>
      <c r="F45" s="165"/>
    </row>
    <row r="46" spans="1:7" s="5" customFormat="1" ht="49.5" thickBot="1">
      <c r="A46" s="63" t="s">
        <v>80</v>
      </c>
      <c r="B46" s="110" t="s">
        <v>170</v>
      </c>
      <c r="C46" s="11"/>
      <c r="D46" s="12"/>
      <c r="E46" s="237"/>
      <c r="F46" s="17"/>
    </row>
    <row r="47" spans="1:7" s="5" customFormat="1" ht="17.25" customHeight="1" thickBot="1">
      <c r="A47" s="61"/>
      <c r="B47" s="43"/>
      <c r="C47" s="69">
        <v>3.5</v>
      </c>
      <c r="D47" s="68" t="s">
        <v>5</v>
      </c>
      <c r="E47" s="67"/>
      <c r="F47" s="20">
        <f>C47*E47</f>
        <v>0</v>
      </c>
      <c r="G47" s="252"/>
    </row>
    <row r="48" spans="1:7" s="5" customFormat="1" ht="14.1">
      <c r="A48" s="57"/>
      <c r="B48" s="1"/>
      <c r="C48" s="2"/>
      <c r="D48" s="2"/>
      <c r="E48" s="2"/>
      <c r="F48" s="15"/>
    </row>
    <row r="49" spans="1:7" s="5" customFormat="1" ht="49.5" thickBot="1">
      <c r="A49" s="63" t="s">
        <v>81</v>
      </c>
      <c r="B49" s="110" t="s">
        <v>207</v>
      </c>
      <c r="C49" s="11"/>
      <c r="D49" s="12"/>
      <c r="E49" s="12"/>
      <c r="F49" s="17"/>
    </row>
    <row r="50" spans="1:7" s="5" customFormat="1" ht="17.25" customHeight="1" thickBot="1">
      <c r="A50" s="61"/>
      <c r="B50" s="43"/>
      <c r="C50" s="69">
        <v>26</v>
      </c>
      <c r="D50" s="68" t="s">
        <v>6</v>
      </c>
      <c r="E50" s="67"/>
      <c r="F50" s="20">
        <f>C50*E50</f>
        <v>0</v>
      </c>
      <c r="G50" s="252"/>
    </row>
    <row r="51" spans="1:7" s="5" customFormat="1" ht="14.1">
      <c r="A51" s="57"/>
      <c r="B51" s="1"/>
      <c r="C51" s="2"/>
      <c r="D51" s="2"/>
      <c r="E51" s="2"/>
      <c r="F51" s="15"/>
    </row>
    <row r="52" spans="1:7" ht="14.4" thickBot="1">
      <c r="A52" s="164"/>
      <c r="B52" s="22"/>
      <c r="C52" s="147"/>
      <c r="D52" s="147"/>
      <c r="E52" s="147"/>
      <c r="F52" s="165"/>
    </row>
    <row r="53" spans="1:7" ht="15.3" thickBot="1">
      <c r="A53" s="178"/>
      <c r="B53" s="23" t="s">
        <v>8</v>
      </c>
      <c r="C53" s="179"/>
      <c r="D53" s="180" t="s">
        <v>3</v>
      </c>
      <c r="E53" s="181"/>
      <c r="F53" s="182">
        <f>SUM(F8:F52)</f>
        <v>0</v>
      </c>
    </row>
    <row r="54" spans="1:7" ht="14.1">
      <c r="A54" s="164"/>
      <c r="B54" s="22"/>
      <c r="C54" s="147"/>
      <c r="D54" s="147"/>
      <c r="E54" s="147"/>
      <c r="F54" s="147"/>
    </row>
    <row r="56" spans="1:7" ht="14.4" thickBot="1">
      <c r="A56" s="164"/>
      <c r="B56" s="166" t="s">
        <v>83</v>
      </c>
      <c r="C56" s="147"/>
      <c r="D56" s="147"/>
      <c r="E56" s="147"/>
      <c r="F56" s="147"/>
    </row>
    <row r="57" spans="1:7" ht="12.6" thickTop="1"/>
    <row r="59" spans="1:7" s="5" customFormat="1" ht="37.200000000000003" thickBot="1">
      <c r="A59" s="63" t="s">
        <v>82</v>
      </c>
      <c r="B59" s="210" t="s">
        <v>105</v>
      </c>
      <c r="C59" s="49"/>
      <c r="D59" s="12"/>
      <c r="E59" s="12"/>
      <c r="F59" s="17"/>
    </row>
    <row r="60" spans="1:7" s="5" customFormat="1" ht="17.25" customHeight="1" thickBot="1">
      <c r="A60" s="61"/>
      <c r="B60" s="43"/>
      <c r="C60" s="209">
        <v>0.05</v>
      </c>
      <c r="D60" s="68"/>
      <c r="E60" s="67">
        <f>SUM(F53:F59)</f>
        <v>0</v>
      </c>
      <c r="F60" s="20">
        <f>C60*E60</f>
        <v>0</v>
      </c>
    </row>
    <row r="61" spans="1:7" s="5" customFormat="1" ht="14.1">
      <c r="A61" s="57"/>
      <c r="B61" s="1"/>
      <c r="C61" s="2"/>
      <c r="D61" s="2"/>
      <c r="E61" s="2"/>
      <c r="F61" s="15"/>
    </row>
    <row r="62" spans="1:7" ht="12.6" thickBot="1">
      <c r="B62" s="139"/>
    </row>
    <row r="63" spans="1:7" ht="15.3" thickBot="1">
      <c r="A63" s="178"/>
      <c r="B63" s="23" t="s">
        <v>84</v>
      </c>
      <c r="C63" s="258" t="s">
        <v>3</v>
      </c>
      <c r="D63" s="259"/>
      <c r="E63" s="181"/>
      <c r="F63" s="182">
        <f>SUM(F56:F62)</f>
        <v>0</v>
      </c>
    </row>
    <row r="64" spans="1:7">
      <c r="B64" s="139"/>
    </row>
    <row r="65" spans="2:2">
      <c r="B65" s="139"/>
    </row>
    <row r="66" spans="2:2">
      <c r="B66" s="139"/>
    </row>
    <row r="67" spans="2:2">
      <c r="B67" s="139"/>
    </row>
    <row r="68" spans="2:2">
      <c r="B68" s="139"/>
    </row>
    <row r="69" spans="2:2">
      <c r="B69" s="139"/>
    </row>
    <row r="70" spans="2:2">
      <c r="B70" s="139"/>
    </row>
    <row r="71" spans="2:2">
      <c r="B71" s="139"/>
    </row>
    <row r="72" spans="2:2">
      <c r="B72" s="139"/>
    </row>
  </sheetData>
  <sheetProtection algorithmName="SHA-512" hashValue="GxGPnPL/C8GKl5LBkfGWnkWI4jy2eIkO2CtdDvQ9CCQvirmYvLNrbb0bu5pwbqX0QPb5Qk+4lhHZrQuVe01Ggg==" saltValue="nSNaOqIkkeaIRNROCFrgAA==" spinCount="100000" sheet="1" objects="1" scenarios="1"/>
  <protectedRanges>
    <protectedRange sqref="E1:E1048576" name="Obseg1"/>
  </protectedRanges>
  <mergeCells count="2">
    <mergeCell ref="A7:F7"/>
    <mergeCell ref="C63:D63"/>
  </mergeCells>
  <phoneticPr fontId="11" type="noConversion"/>
  <conditionalFormatting sqref="F62:F65226 F52:F58 F37:F39 F20:F27 E49:F51 F34:F35 F43:F45 F1:F18">
    <cfRule type="cellIs" dxfId="102" priority="73" stopIfTrue="1" operator="equal">
      <formula>0</formula>
    </cfRule>
  </conditionalFormatting>
  <conditionalFormatting sqref="F59:F61">
    <cfRule type="cellIs" dxfId="101" priority="53" stopIfTrue="1" operator="equal">
      <formula>0</formula>
    </cfRule>
  </conditionalFormatting>
  <conditionalFormatting sqref="F36">
    <cfRule type="cellIs" dxfId="100" priority="47" stopIfTrue="1" operator="equal">
      <formula>0</formula>
    </cfRule>
  </conditionalFormatting>
  <conditionalFormatting sqref="F42 F40">
    <cfRule type="cellIs" dxfId="99" priority="24" stopIfTrue="1" operator="equal">
      <formula>0</formula>
    </cfRule>
  </conditionalFormatting>
  <conditionalFormatting sqref="F41">
    <cfRule type="cellIs" dxfId="98" priority="23" stopIfTrue="1" operator="equal">
      <formula>0</formula>
    </cfRule>
  </conditionalFormatting>
  <conditionalFormatting sqref="E46:F48">
    <cfRule type="cellIs" dxfId="97" priority="14" stopIfTrue="1" operator="equal">
      <formula>0</formula>
    </cfRule>
  </conditionalFormatting>
  <conditionalFormatting sqref="F19">
    <cfRule type="cellIs" dxfId="96" priority="10" stopIfTrue="1" operator="equal">
      <formula>0</formula>
    </cfRule>
  </conditionalFormatting>
  <conditionalFormatting sqref="F28:F30">
    <cfRule type="cellIs" dxfId="95" priority="2" stopIfTrue="1" operator="equal">
      <formula>0</formula>
    </cfRule>
  </conditionalFormatting>
  <conditionalFormatting sqref="F31:F33">
    <cfRule type="cellIs" dxfId="94"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28/2021-10 </oddHeader>
    <oddFooter>&amp;L&amp;A&amp;CVojašnica Edvarda Peperka (laboratorij)
Energetska sanacija&amp;R&amp;P/&amp;N</oddFooter>
  </headerFooter>
  <rowBreaks count="1" manualBreakCount="1">
    <brk id="8"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8"/>
  <sheetViews>
    <sheetView view="pageBreakPreview" zoomScaleNormal="100" zoomScaleSheetLayoutView="100" workbookViewId="0">
      <selection activeCell="E1" sqref="E1:E1048576"/>
    </sheetView>
  </sheetViews>
  <sheetFormatPr defaultRowHeight="12.3"/>
  <cols>
    <col min="1" max="1" width="5.83203125" style="50" customWidth="1"/>
    <col min="2" max="2" width="63.5546875" customWidth="1"/>
    <col min="3" max="3" width="9.27734375" customWidth="1"/>
    <col min="4" max="4" width="6.1640625" bestFit="1" customWidth="1"/>
    <col min="5" max="5" width="11.27734375" bestFit="1" customWidth="1"/>
    <col min="6" max="6" width="13.44140625" customWidth="1"/>
  </cols>
  <sheetData>
    <row r="1" spans="1:6" s="5" customFormat="1">
      <c r="A1" s="73"/>
      <c r="B1" s="7"/>
      <c r="C1" s="6"/>
      <c r="D1" s="8"/>
      <c r="E1" s="6"/>
      <c r="F1" s="6"/>
    </row>
    <row r="2" spans="1:6" s="5" customFormat="1" ht="13.8">
      <c r="A2" s="106" t="s">
        <v>59</v>
      </c>
      <c r="B2" s="72" t="s">
        <v>50</v>
      </c>
      <c r="C2" s="3" t="s">
        <v>4</v>
      </c>
      <c r="D2" s="3" t="s">
        <v>0</v>
      </c>
      <c r="E2" s="3" t="s">
        <v>1</v>
      </c>
      <c r="F2" s="21" t="s">
        <v>2</v>
      </c>
    </row>
    <row r="3" spans="1:6" s="5" customFormat="1" ht="15.3">
      <c r="A3" s="73"/>
      <c r="B3" s="44"/>
      <c r="C3" s="6"/>
      <c r="D3" s="8"/>
      <c r="E3" s="6"/>
      <c r="F3" s="6"/>
    </row>
    <row r="4" spans="1:6" ht="15">
      <c r="A4" s="55" t="s">
        <v>122</v>
      </c>
      <c r="B4" s="9" t="s">
        <v>121</v>
      </c>
      <c r="C4" s="14"/>
      <c r="D4" s="14"/>
      <c r="E4" s="14"/>
      <c r="F4" s="14"/>
    </row>
    <row r="5" spans="1:6" ht="15">
      <c r="A5" s="56"/>
      <c r="B5" s="13"/>
      <c r="C5" s="14"/>
      <c r="D5" s="14"/>
      <c r="E5" s="14"/>
      <c r="F5" s="14"/>
    </row>
    <row r="6" spans="1:6" ht="15.3">
      <c r="A6" s="53" t="s">
        <v>31</v>
      </c>
      <c r="B6" s="44"/>
      <c r="C6" s="6"/>
      <c r="D6" s="8"/>
      <c r="E6" s="6"/>
      <c r="F6" s="6"/>
    </row>
    <row r="7" spans="1:6" ht="15.3">
      <c r="A7" s="53" t="s">
        <v>13</v>
      </c>
      <c r="B7" s="44"/>
      <c r="C7" s="6"/>
      <c r="D7" s="8"/>
      <c r="E7" s="6"/>
      <c r="F7" s="6"/>
    </row>
    <row r="8" spans="1:6" ht="15.3">
      <c r="A8" s="53" t="s">
        <v>14</v>
      </c>
      <c r="B8" s="44"/>
      <c r="C8" s="6"/>
      <c r="D8" s="8"/>
      <c r="E8" s="6"/>
      <c r="F8" s="6"/>
    </row>
    <row r="9" spans="1:6" ht="15.3">
      <c r="A9" s="53" t="s">
        <v>15</v>
      </c>
      <c r="B9" s="44"/>
      <c r="C9" s="6"/>
      <c r="D9" s="8"/>
      <c r="E9" s="6"/>
      <c r="F9" s="6"/>
    </row>
    <row r="10" spans="1:6" ht="15.3">
      <c r="A10" s="53" t="s">
        <v>32</v>
      </c>
      <c r="B10" s="44"/>
      <c r="C10" s="6"/>
      <c r="D10" s="8"/>
      <c r="E10" s="6"/>
      <c r="F10" s="6"/>
    </row>
    <row r="11" spans="1:6" ht="15.3">
      <c r="A11" s="53" t="s">
        <v>33</v>
      </c>
      <c r="B11" s="44"/>
      <c r="C11" s="6"/>
      <c r="D11" s="8"/>
      <c r="E11" s="6"/>
      <c r="F11" s="6"/>
    </row>
    <row r="12" spans="1:6" ht="15.3">
      <c r="A12" s="53" t="s">
        <v>34</v>
      </c>
      <c r="B12" s="44"/>
      <c r="C12" s="6"/>
      <c r="D12" s="8"/>
      <c r="E12" s="6"/>
      <c r="F12" s="6"/>
    </row>
    <row r="13" spans="1:6" ht="15.3">
      <c r="A13" s="53" t="s">
        <v>35</v>
      </c>
      <c r="B13" s="44"/>
      <c r="C13" s="6"/>
      <c r="D13" s="8"/>
      <c r="E13" s="6"/>
      <c r="F13" s="6"/>
    </row>
    <row r="14" spans="1:6" ht="15.3">
      <c r="A14" s="53" t="s">
        <v>36</v>
      </c>
      <c r="B14" s="44"/>
      <c r="C14" s="6"/>
      <c r="D14" s="8"/>
      <c r="E14" s="6"/>
      <c r="F14" s="6"/>
    </row>
    <row r="15" spans="1:6" ht="15.3">
      <c r="A15" s="53" t="s">
        <v>37</v>
      </c>
      <c r="B15" s="44"/>
      <c r="C15" s="6"/>
      <c r="D15" s="8"/>
      <c r="E15" s="6"/>
      <c r="F15" s="6"/>
    </row>
    <row r="16" spans="1:6" ht="15.3">
      <c r="A16" s="53" t="s">
        <v>38</v>
      </c>
      <c r="B16" s="44"/>
      <c r="C16" s="6"/>
      <c r="D16" s="8"/>
      <c r="E16" s="6"/>
      <c r="F16" s="6"/>
    </row>
    <row r="17" spans="1:7" ht="15.3">
      <c r="A17" s="53" t="s">
        <v>39</v>
      </c>
      <c r="B17" s="44"/>
      <c r="C17" s="6"/>
      <c r="D17" s="8"/>
      <c r="E17" s="6"/>
      <c r="F17" s="6"/>
    </row>
    <row r="18" spans="1:7" ht="15.3">
      <c r="A18" s="53" t="s">
        <v>40</v>
      </c>
      <c r="B18" s="44"/>
      <c r="C18" s="6"/>
      <c r="D18" s="8"/>
      <c r="E18" s="6"/>
      <c r="F18" s="6"/>
    </row>
    <row r="19" spans="1:7" ht="15.3">
      <c r="A19" s="53" t="s">
        <v>41</v>
      </c>
      <c r="B19" s="44"/>
      <c r="C19" s="6"/>
      <c r="D19" s="8"/>
      <c r="E19" s="6"/>
      <c r="F19" s="6"/>
    </row>
    <row r="20" spans="1:7" ht="15.3">
      <c r="A20" s="53" t="s">
        <v>42</v>
      </c>
      <c r="B20" s="44"/>
      <c r="C20" s="6"/>
      <c r="D20" s="8"/>
      <c r="E20" s="6"/>
      <c r="F20" s="6"/>
    </row>
    <row r="21" spans="1:7" ht="15.3">
      <c r="A21" s="53" t="s">
        <v>43</v>
      </c>
      <c r="B21" s="44"/>
      <c r="C21" s="6"/>
      <c r="D21" s="8"/>
      <c r="E21" s="6"/>
      <c r="F21" s="6"/>
    </row>
    <row r="22" spans="1:7" ht="15.3">
      <c r="A22" s="53" t="s">
        <v>44</v>
      </c>
      <c r="B22" s="44"/>
      <c r="C22" s="6"/>
      <c r="D22" s="8"/>
      <c r="E22" s="6"/>
      <c r="F22" s="6"/>
    </row>
    <row r="23" spans="1:7" ht="15.3">
      <c r="A23" s="53" t="s">
        <v>45</v>
      </c>
      <c r="B23" s="44"/>
      <c r="C23" s="6"/>
      <c r="D23" s="8"/>
      <c r="E23" s="6"/>
      <c r="F23" s="6"/>
    </row>
    <row r="24" spans="1:7" ht="15.3">
      <c r="A24" s="53" t="s">
        <v>46</v>
      </c>
      <c r="B24" s="44"/>
      <c r="C24" s="6"/>
      <c r="D24" s="8"/>
      <c r="E24" s="6"/>
      <c r="F24" s="6"/>
    </row>
    <row r="25" spans="1:7" ht="15.3">
      <c r="A25" s="53" t="s">
        <v>18</v>
      </c>
      <c r="B25" s="44"/>
      <c r="C25" s="6"/>
      <c r="D25" s="8"/>
      <c r="E25" s="6"/>
      <c r="F25" s="6"/>
    </row>
    <row r="26" spans="1:7" ht="15.3">
      <c r="A26" s="53" t="s">
        <v>47</v>
      </c>
      <c r="B26" s="44"/>
      <c r="C26" s="6"/>
      <c r="D26" s="8"/>
      <c r="E26" s="6"/>
      <c r="F26" s="6"/>
    </row>
    <row r="27" spans="1:7" ht="15.3">
      <c r="A27" s="62" t="s">
        <v>48</v>
      </c>
      <c r="B27" s="44"/>
      <c r="C27" s="6"/>
      <c r="D27" s="8"/>
      <c r="E27" s="6"/>
      <c r="F27" s="6"/>
    </row>
    <row r="28" spans="1:7" ht="15.3">
      <c r="A28" s="64"/>
      <c r="B28" s="44"/>
      <c r="C28" s="6"/>
      <c r="D28" s="8"/>
      <c r="E28" s="6"/>
      <c r="F28" s="6"/>
    </row>
    <row r="29" spans="1:7" ht="36.9">
      <c r="A29" s="53"/>
      <c r="B29" s="108" t="s">
        <v>58</v>
      </c>
      <c r="C29" s="6"/>
      <c r="D29" s="8"/>
      <c r="E29" s="6"/>
      <c r="F29" s="6"/>
    </row>
    <row r="30" spans="1:7" ht="15.3">
      <c r="A30" s="58"/>
      <c r="B30" s="44"/>
      <c r="C30" s="6"/>
      <c r="D30" s="8"/>
      <c r="E30" s="6"/>
      <c r="F30" s="6"/>
    </row>
    <row r="31" spans="1:7" ht="24.9" thickBot="1">
      <c r="A31" s="63" t="s">
        <v>75</v>
      </c>
      <c r="B31" s="10" t="s">
        <v>211</v>
      </c>
      <c r="C31" s="11"/>
      <c r="D31" s="45"/>
      <c r="E31" s="45"/>
      <c r="F31" s="46"/>
    </row>
    <row r="32" spans="1:7" ht="16.5" customHeight="1" thickBot="1">
      <c r="A32" s="61"/>
      <c r="B32" s="43"/>
      <c r="C32" s="69">
        <v>620</v>
      </c>
      <c r="D32" s="68" t="s">
        <v>5</v>
      </c>
      <c r="E32" s="67"/>
      <c r="F32" s="20">
        <f>C32*E32</f>
        <v>0</v>
      </c>
      <c r="G32" s="252"/>
    </row>
    <row r="33" spans="1:7" ht="15.3">
      <c r="A33" s="58"/>
      <c r="B33" s="44"/>
      <c r="C33" s="6"/>
      <c r="D33" s="8"/>
      <c r="E33" s="6"/>
      <c r="F33" s="6"/>
    </row>
    <row r="34" spans="1:7" ht="24.9" thickBot="1">
      <c r="A34" s="63" t="s">
        <v>71</v>
      </c>
      <c r="B34" s="210" t="s">
        <v>99</v>
      </c>
      <c r="C34" s="49"/>
      <c r="D34" s="45"/>
      <c r="E34" s="45"/>
      <c r="F34" s="46"/>
    </row>
    <row r="35" spans="1:7" ht="16.5" customHeight="1" thickBot="1">
      <c r="A35" s="61"/>
      <c r="B35" s="43"/>
      <c r="C35" s="69">
        <v>620</v>
      </c>
      <c r="D35" s="68" t="s">
        <v>5</v>
      </c>
      <c r="E35" s="67"/>
      <c r="F35" s="20">
        <f>C35*E35</f>
        <v>0</v>
      </c>
      <c r="G35" s="252"/>
    </row>
    <row r="36" spans="1:7" ht="15.3">
      <c r="A36" s="58"/>
      <c r="B36" s="44"/>
      <c r="C36" s="6"/>
      <c r="D36" s="8"/>
      <c r="E36" s="6"/>
      <c r="F36" s="6"/>
    </row>
    <row r="37" spans="1:7" ht="15.6" thickBot="1">
      <c r="A37" s="58"/>
      <c r="B37" s="44"/>
      <c r="C37" s="6"/>
      <c r="D37" s="8"/>
      <c r="E37" s="6"/>
      <c r="F37" s="6"/>
    </row>
    <row r="38" spans="1:7" ht="15.3" thickBot="1">
      <c r="A38" s="59"/>
      <c r="B38" s="9" t="s">
        <v>121</v>
      </c>
      <c r="C38" s="260" t="s">
        <v>3</v>
      </c>
      <c r="D38" s="261"/>
      <c r="E38" s="47"/>
      <c r="F38" s="48">
        <f>SUM(F28:F37)</f>
        <v>0</v>
      </c>
    </row>
  </sheetData>
  <sheetProtection algorithmName="SHA-512" hashValue="hGri16nvs57jQj5cInliUqJk1CHV7H9dqetEaEta4E3exCZwRpL0kdmxrxslRDYJNDFbYr81OCdKTFLyuUS0dA==" saltValue="AvuFPdZSq1OQTTMFKWw/LQ==" spinCount="100000" sheet="1" objects="1" scenarios="1"/>
  <protectedRanges>
    <protectedRange sqref="E1:E1048576" name="Obseg1"/>
  </protectedRanges>
  <mergeCells count="1">
    <mergeCell ref="C38:D38"/>
  </mergeCells>
  <conditionalFormatting sqref="E32:F32 E1:F5 F4:F34 F36:F38">
    <cfRule type="cellIs" dxfId="93" priority="18" stopIfTrue="1" operator="equal">
      <formula>0</formula>
    </cfRule>
  </conditionalFormatting>
  <conditionalFormatting sqref="F36">
    <cfRule type="cellIs" dxfId="92" priority="11" stopIfTrue="1" operator="equal">
      <formula>0</formula>
    </cfRule>
  </conditionalFormatting>
  <conditionalFormatting sqref="F35">
    <cfRule type="cellIs" dxfId="91" priority="5"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28/2021-10 </oddHeader>
    <oddFooter>&amp;L&amp;A&amp;CVojašnica Edvarda Peperka (laboratorij)
Energetska sanacija&amp;R&amp;P/&amp;N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H55"/>
  <sheetViews>
    <sheetView view="pageBreakPreview" zoomScaleNormal="100" zoomScaleSheetLayoutView="100" workbookViewId="0">
      <selection activeCell="E1" sqref="E1:E1048576"/>
    </sheetView>
  </sheetViews>
  <sheetFormatPr defaultColWidth="9.1640625" defaultRowHeight="15"/>
  <cols>
    <col min="1" max="1" width="5.71875" style="73"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32" customWidth="1"/>
    <col min="8" max="8" width="9.1640625" style="5"/>
    <col min="9" max="9" width="10" style="5" customWidth="1"/>
    <col min="10" max="16384" width="9.1640625" style="5"/>
  </cols>
  <sheetData>
    <row r="2" spans="1:8">
      <c r="A2" s="106" t="s">
        <v>59</v>
      </c>
      <c r="B2" s="72" t="s">
        <v>50</v>
      </c>
      <c r="C2" s="3" t="s">
        <v>4</v>
      </c>
      <c r="D2" s="3" t="s">
        <v>0</v>
      </c>
      <c r="E2" s="3" t="s">
        <v>1</v>
      </c>
      <c r="F2" s="21" t="s">
        <v>2</v>
      </c>
    </row>
    <row r="3" spans="1:8" ht="15.3">
      <c r="B3" s="44"/>
    </row>
    <row r="4" spans="1:8">
      <c r="A4" s="74" t="s">
        <v>123</v>
      </c>
      <c r="B4" s="9" t="s">
        <v>57</v>
      </c>
      <c r="C4" s="75"/>
      <c r="D4" s="75"/>
      <c r="E4" s="75"/>
      <c r="F4" s="75"/>
    </row>
    <row r="5" spans="1:8" s="119" customFormat="1" ht="15.3">
      <c r="A5" s="73"/>
      <c r="B5" s="44"/>
      <c r="C5" s="6"/>
      <c r="D5" s="8"/>
      <c r="E5" s="6"/>
      <c r="F5" s="6"/>
      <c r="G5" s="132"/>
    </row>
    <row r="6" spans="1:8" s="130" customFormat="1" ht="43.5" customHeight="1">
      <c r="A6" s="262" t="s">
        <v>93</v>
      </c>
      <c r="B6" s="262"/>
      <c r="C6" s="262"/>
      <c r="D6" s="262"/>
      <c r="E6" s="262"/>
      <c r="F6" s="262"/>
      <c r="G6" s="133"/>
      <c r="H6" s="129"/>
    </row>
    <row r="7" spans="1:8" s="130" customFormat="1" ht="43.5" customHeight="1">
      <c r="A7" s="263"/>
      <c r="B7" s="263"/>
      <c r="C7" s="263"/>
      <c r="D7" s="263"/>
      <c r="E7" s="263"/>
      <c r="F7" s="263"/>
      <c r="G7" s="133"/>
      <c r="H7" s="129"/>
    </row>
    <row r="8" spans="1:8" s="130" customFormat="1" ht="43.5" customHeight="1">
      <c r="A8" s="263"/>
      <c r="B8" s="263"/>
      <c r="C8" s="263"/>
      <c r="D8" s="263"/>
      <c r="E8" s="263"/>
      <c r="F8" s="263"/>
      <c r="G8" s="134"/>
    </row>
    <row r="9" spans="1:8" s="130" customFormat="1" ht="43.5" customHeight="1">
      <c r="A9" s="263"/>
      <c r="B9" s="263"/>
      <c r="C9" s="263"/>
      <c r="D9" s="263"/>
      <c r="E9" s="263"/>
      <c r="F9" s="263"/>
      <c r="G9" s="134"/>
    </row>
    <row r="10" spans="1:8" s="130" customFormat="1" ht="43.5" customHeight="1">
      <c r="A10" s="263"/>
      <c r="B10" s="263"/>
      <c r="C10" s="263"/>
      <c r="D10" s="263"/>
      <c r="E10" s="263"/>
      <c r="F10" s="263"/>
      <c r="G10" s="134"/>
    </row>
    <row r="11" spans="1:8" s="130" customFormat="1" ht="43.5" customHeight="1">
      <c r="A11" s="263"/>
      <c r="B11" s="263"/>
      <c r="C11" s="263"/>
      <c r="D11" s="263"/>
      <c r="E11" s="263"/>
      <c r="F11" s="263"/>
      <c r="G11" s="134"/>
    </row>
    <row r="12" spans="1:8" s="130" customFormat="1" ht="43.5" customHeight="1">
      <c r="A12" s="263"/>
      <c r="B12" s="263"/>
      <c r="C12" s="263"/>
      <c r="D12" s="263"/>
      <c r="E12" s="263"/>
      <c r="F12" s="263"/>
      <c r="G12" s="134"/>
    </row>
    <row r="13" spans="1:8" s="130" customFormat="1" ht="43.5" customHeight="1">
      <c r="A13" s="263"/>
      <c r="B13" s="263"/>
      <c r="C13" s="263"/>
      <c r="D13" s="263"/>
      <c r="E13" s="263"/>
      <c r="F13" s="263"/>
      <c r="G13" s="134"/>
    </row>
    <row r="14" spans="1:8" s="130" customFormat="1" ht="43.5" customHeight="1">
      <c r="A14" s="263"/>
      <c r="B14" s="263"/>
      <c r="C14" s="263"/>
      <c r="D14" s="263"/>
      <c r="E14" s="263"/>
      <c r="F14" s="263"/>
      <c r="G14" s="134"/>
    </row>
    <row r="15" spans="1:8" s="130" customFormat="1" ht="43.5" customHeight="1">
      <c r="A15" s="263"/>
      <c r="B15" s="263"/>
      <c r="C15" s="263"/>
      <c r="D15" s="263"/>
      <c r="E15" s="263"/>
      <c r="F15" s="263"/>
      <c r="G15" s="134"/>
    </row>
    <row r="16" spans="1:8" s="130" customFormat="1" ht="49.5" customHeight="1">
      <c r="A16" s="263"/>
      <c r="B16" s="263"/>
      <c r="C16" s="263"/>
      <c r="D16" s="263"/>
      <c r="E16" s="263"/>
      <c r="F16" s="263"/>
      <c r="G16" s="134"/>
    </row>
    <row r="17" spans="1:7" s="131" customFormat="1" ht="51" customHeight="1">
      <c r="A17" s="262" t="s">
        <v>94</v>
      </c>
      <c r="B17" s="262"/>
      <c r="C17" s="262"/>
      <c r="D17" s="262"/>
      <c r="E17" s="262"/>
      <c r="F17" s="262"/>
      <c r="G17" s="134"/>
    </row>
    <row r="18" spans="1:7" s="131" customFormat="1" ht="51" customHeight="1">
      <c r="A18" s="263"/>
      <c r="B18" s="263"/>
      <c r="C18" s="263"/>
      <c r="D18" s="263"/>
      <c r="E18" s="263"/>
      <c r="F18" s="263"/>
      <c r="G18" s="134"/>
    </row>
    <row r="19" spans="1:7" s="131" customFormat="1" ht="51" customHeight="1">
      <c r="A19" s="263"/>
      <c r="B19" s="263"/>
      <c r="C19" s="263"/>
      <c r="D19" s="263"/>
      <c r="E19" s="263"/>
      <c r="F19" s="263"/>
      <c r="G19" s="134"/>
    </row>
    <row r="20" spans="1:7" s="131" customFormat="1" ht="51" customHeight="1">
      <c r="A20" s="263"/>
      <c r="B20" s="263"/>
      <c r="C20" s="263"/>
      <c r="D20" s="263"/>
      <c r="E20" s="263"/>
      <c r="F20" s="263"/>
      <c r="G20" s="134"/>
    </row>
    <row r="21" spans="1:7" s="131" customFormat="1" ht="51" customHeight="1">
      <c r="A21" s="263"/>
      <c r="B21" s="263"/>
      <c r="C21" s="263"/>
      <c r="D21" s="263"/>
      <c r="E21" s="263"/>
      <c r="F21" s="263"/>
      <c r="G21" s="134"/>
    </row>
    <row r="22" spans="1:7" s="131" customFormat="1" ht="57" customHeight="1">
      <c r="A22" s="263"/>
      <c r="B22" s="263"/>
      <c r="C22" s="263"/>
      <c r="D22" s="263"/>
      <c r="E22" s="263"/>
      <c r="F22" s="263"/>
      <c r="G22" s="134"/>
    </row>
    <row r="23" spans="1:7" s="119" customFormat="1" ht="15.3">
      <c r="A23" s="73"/>
      <c r="B23" s="44"/>
      <c r="C23" s="6"/>
      <c r="D23" s="8"/>
      <c r="E23" s="6"/>
      <c r="F23" s="6"/>
      <c r="G23" s="132"/>
    </row>
    <row r="24" spans="1:7" s="119" customFormat="1">
      <c r="A24" s="81"/>
      <c r="B24" s="123"/>
      <c r="C24" s="82"/>
      <c r="D24" s="82"/>
      <c r="E24" s="82"/>
      <c r="F24" s="82"/>
      <c r="G24" s="132"/>
    </row>
    <row r="25" spans="1:7" s="119" customFormat="1" ht="160.19999999999999" thickBot="1">
      <c r="A25" s="76" t="s">
        <v>75</v>
      </c>
      <c r="B25" s="10" t="s">
        <v>213</v>
      </c>
      <c r="C25" s="208"/>
      <c r="D25" s="77"/>
      <c r="E25" s="77"/>
      <c r="F25" s="78"/>
      <c r="G25" s="132"/>
    </row>
    <row r="26" spans="1:7" s="119" customFormat="1" ht="19.5" customHeight="1" thickBot="1">
      <c r="A26" s="79"/>
      <c r="B26" s="83" t="s">
        <v>69</v>
      </c>
      <c r="C26" s="80">
        <v>30</v>
      </c>
      <c r="D26" s="18" t="s">
        <v>5</v>
      </c>
      <c r="E26" s="19"/>
      <c r="F26" s="20">
        <f>C26*E26</f>
        <v>0</v>
      </c>
      <c r="G26" s="252"/>
    </row>
    <row r="27" spans="1:7" s="119" customFormat="1" ht="19.5" customHeight="1" thickBot="1">
      <c r="A27" s="79"/>
      <c r="B27" s="83" t="s">
        <v>70</v>
      </c>
      <c r="C27" s="80">
        <v>48</v>
      </c>
      <c r="D27" s="18" t="s">
        <v>5</v>
      </c>
      <c r="E27" s="19"/>
      <c r="F27" s="20">
        <f>C27*E27</f>
        <v>0</v>
      </c>
      <c r="G27" s="252"/>
    </row>
    <row r="28" spans="1:7" s="119" customFormat="1">
      <c r="A28" s="81"/>
      <c r="B28" s="122"/>
      <c r="C28" s="82"/>
      <c r="D28" s="82"/>
      <c r="E28" s="82"/>
      <c r="F28" s="82"/>
      <c r="G28" s="132"/>
    </row>
    <row r="29" spans="1:7" ht="135.6" thickBot="1">
      <c r="A29" s="76" t="s">
        <v>71</v>
      </c>
      <c r="B29" s="10" t="s">
        <v>212</v>
      </c>
      <c r="C29" s="11"/>
      <c r="D29" s="77"/>
      <c r="E29" s="115"/>
      <c r="F29" s="78"/>
    </row>
    <row r="30" spans="1:7" ht="18.75" customHeight="1" thickBot="1">
      <c r="A30" s="79"/>
      <c r="B30" s="124" t="s">
        <v>172</v>
      </c>
      <c r="C30" s="69">
        <v>104</v>
      </c>
      <c r="D30" s="68" t="s">
        <v>6</v>
      </c>
      <c r="E30" s="19"/>
      <c r="F30" s="20">
        <f>C30*E30</f>
        <v>0</v>
      </c>
      <c r="G30" s="252"/>
    </row>
    <row r="31" spans="1:7" ht="18.75" customHeight="1" thickBot="1">
      <c r="A31" s="79"/>
      <c r="B31" s="124" t="s">
        <v>159</v>
      </c>
      <c r="C31" s="69">
        <v>21</v>
      </c>
      <c r="D31" s="68" t="s">
        <v>6</v>
      </c>
      <c r="E31" s="19"/>
      <c r="F31" s="20">
        <f>C31*E31</f>
        <v>0</v>
      </c>
      <c r="G31" s="252"/>
    </row>
    <row r="32" spans="1:7">
      <c r="A32" s="81"/>
      <c r="B32" s="122"/>
      <c r="C32" s="82"/>
      <c r="D32" s="82"/>
      <c r="E32" s="82"/>
      <c r="F32" s="82"/>
      <c r="G32" s="250"/>
    </row>
    <row r="33" spans="1:7" ht="212.25" customHeight="1">
      <c r="A33" s="248" t="s">
        <v>72</v>
      </c>
      <c r="B33" s="264" t="s">
        <v>173</v>
      </c>
      <c r="C33" s="247"/>
      <c r="D33" s="240"/>
      <c r="E33" s="246"/>
      <c r="F33" s="245"/>
      <c r="G33" s="135"/>
    </row>
    <row r="34" spans="1:7" ht="212.25" customHeight="1" thickBot="1">
      <c r="A34" s="241"/>
      <c r="B34" s="265"/>
      <c r="C34" s="242"/>
      <c r="D34" s="242"/>
      <c r="E34" s="243"/>
      <c r="F34" s="240"/>
      <c r="G34" s="244"/>
    </row>
    <row r="35" spans="1:7" ht="18.75" customHeight="1" thickBot="1">
      <c r="A35" s="79"/>
      <c r="B35" s="141" t="s">
        <v>174</v>
      </c>
      <c r="C35" s="142">
        <v>20</v>
      </c>
      <c r="D35" s="143" t="s">
        <v>5</v>
      </c>
      <c r="E35" s="144"/>
      <c r="F35" s="145">
        <f>C35*E35</f>
        <v>0</v>
      </c>
      <c r="G35" s="252"/>
    </row>
    <row r="36" spans="1:7" ht="18.75" customHeight="1" thickBot="1">
      <c r="A36" s="79"/>
      <c r="B36" s="141" t="s">
        <v>175</v>
      </c>
      <c r="C36" s="142">
        <v>20</v>
      </c>
      <c r="D36" s="143" t="s">
        <v>5</v>
      </c>
      <c r="E36" s="144"/>
      <c r="F36" s="145">
        <f>C36*E36</f>
        <v>0</v>
      </c>
      <c r="G36" s="252"/>
    </row>
    <row r="37" spans="1:7" ht="14.1">
      <c r="A37" s="81"/>
      <c r="B37" s="122"/>
      <c r="C37" s="82"/>
      <c r="D37" s="82"/>
      <c r="E37" s="82"/>
      <c r="F37" s="82"/>
      <c r="G37" s="249"/>
    </row>
    <row r="38" spans="1:7" s="119" customFormat="1" ht="74.099999999999994" thickBot="1">
      <c r="A38" s="76" t="s">
        <v>73</v>
      </c>
      <c r="B38" s="10" t="s">
        <v>149</v>
      </c>
      <c r="C38" s="11"/>
      <c r="D38" s="77"/>
      <c r="E38" s="77"/>
      <c r="F38" s="78"/>
      <c r="G38" s="132"/>
    </row>
    <row r="39" spans="1:7" s="119" customFormat="1" ht="16.5" customHeight="1" thickBot="1">
      <c r="A39" s="79"/>
      <c r="B39" s="83" t="s">
        <v>51</v>
      </c>
      <c r="C39" s="80">
        <v>15</v>
      </c>
      <c r="D39" s="18" t="s">
        <v>52</v>
      </c>
      <c r="E39" s="19"/>
      <c r="F39" s="20">
        <f>C39*E39</f>
        <v>0</v>
      </c>
      <c r="G39" s="252"/>
    </row>
    <row r="40" spans="1:7" s="119" customFormat="1" ht="16.5" customHeight="1" thickBot="1">
      <c r="A40" s="79"/>
      <c r="B40" s="83" t="s">
        <v>53</v>
      </c>
      <c r="C40" s="80">
        <v>20</v>
      </c>
      <c r="D40" s="18" t="s">
        <v>52</v>
      </c>
      <c r="E40" s="19"/>
      <c r="F40" s="20">
        <f>C40*E40</f>
        <v>0</v>
      </c>
      <c r="G40" s="252"/>
    </row>
    <row r="41" spans="1:7" s="119" customFormat="1" ht="16.5" customHeight="1" thickBot="1">
      <c r="A41" s="79"/>
      <c r="B41" s="83" t="s">
        <v>54</v>
      </c>
      <c r="C41" s="80">
        <v>15</v>
      </c>
      <c r="D41" s="18" t="s">
        <v>52</v>
      </c>
      <c r="E41" s="19"/>
      <c r="F41" s="20">
        <f>C41*E41</f>
        <v>0</v>
      </c>
      <c r="G41" s="252"/>
    </row>
    <row r="42" spans="1:7" s="119" customFormat="1">
      <c r="A42" s="81"/>
      <c r="B42" s="122"/>
      <c r="C42" s="82"/>
      <c r="D42" s="82"/>
      <c r="E42" s="82"/>
      <c r="F42" s="82"/>
      <c r="G42" s="132"/>
    </row>
    <row r="43" spans="1:7" s="119" customFormat="1" ht="15.3" thickBot="1">
      <c r="A43" s="81"/>
      <c r="B43" s="81"/>
      <c r="C43" s="81"/>
      <c r="D43" s="81"/>
      <c r="E43" s="81"/>
      <c r="F43" s="81"/>
      <c r="G43" s="132"/>
    </row>
    <row r="44" spans="1:7" ht="15.3" thickBot="1">
      <c r="A44" s="84"/>
      <c r="B44" s="9" t="s">
        <v>57</v>
      </c>
      <c r="C44" s="120"/>
      <c r="D44" s="121" t="s">
        <v>3</v>
      </c>
      <c r="E44" s="85"/>
      <c r="F44" s="86">
        <f>SUM(F23:F43)</f>
        <v>0</v>
      </c>
    </row>
    <row r="45" spans="1:7" ht="15.3">
      <c r="B45" s="44"/>
    </row>
    <row r="46" spans="1:7">
      <c r="B46" s="125"/>
    </row>
    <row r="47" spans="1:7">
      <c r="B47" s="125"/>
    </row>
    <row r="48" spans="1:7" ht="15.3" thickBot="1">
      <c r="A48" s="57"/>
      <c r="B48" s="107" t="s">
        <v>83</v>
      </c>
      <c r="C48" s="2"/>
      <c r="D48" s="2"/>
      <c r="E48" s="2"/>
      <c r="F48" s="2"/>
    </row>
    <row r="49" spans="1:7" ht="15.3" thickTop="1">
      <c r="A49" s="58"/>
      <c r="B49" s="125"/>
    </row>
    <row r="50" spans="1:7">
      <c r="B50" s="125"/>
    </row>
    <row r="51" spans="1:7" ht="37.200000000000003" thickBot="1">
      <c r="A51" s="63" t="s">
        <v>76</v>
      </c>
      <c r="B51" s="210" t="s">
        <v>106</v>
      </c>
      <c r="C51" s="49"/>
      <c r="D51" s="12"/>
      <c r="E51" s="12"/>
      <c r="F51" s="17"/>
      <c r="G51" s="5"/>
    </row>
    <row r="52" spans="1:7" ht="17.25" customHeight="1" thickBot="1">
      <c r="A52" s="61"/>
      <c r="B52" s="43"/>
      <c r="C52" s="209">
        <v>0.05</v>
      </c>
      <c r="D52" s="68"/>
      <c r="E52" s="67">
        <f>SUM(F44:F51)</f>
        <v>0</v>
      </c>
      <c r="F52" s="20">
        <f>C52*E52</f>
        <v>0</v>
      </c>
      <c r="G52" s="5"/>
    </row>
    <row r="53" spans="1:7" ht="14.1">
      <c r="A53" s="57"/>
      <c r="B53" s="1"/>
      <c r="C53" s="2"/>
      <c r="D53" s="2"/>
      <c r="E53" s="2"/>
      <c r="F53" s="15"/>
      <c r="G53" s="5"/>
    </row>
    <row r="54" spans="1:7" ht="15.3" thickBot="1"/>
    <row r="55" spans="1:7" ht="15.3" thickBot="1">
      <c r="A55" s="84"/>
      <c r="B55" s="9" t="s">
        <v>95</v>
      </c>
      <c r="C55" s="260" t="s">
        <v>3</v>
      </c>
      <c r="D55" s="261"/>
      <c r="E55" s="85"/>
      <c r="F55" s="86">
        <f>SUM(F48:F54)</f>
        <v>0</v>
      </c>
    </row>
  </sheetData>
  <sheetProtection algorithmName="SHA-512" hashValue="GijLnH+xxO/HC1Pt4TL+Gx16dX51rPytQ7luOPHv5zv8cxGX+Dxz8vaSfMAlwwffdvUzqQ0ikwJueqj8mpCFaw==" saltValue="2Xjt5DE341ew72Fp64DXhA==" spinCount="100000" sheet="1" objects="1" scenarios="1"/>
  <protectedRanges>
    <protectedRange sqref="E1:E1048576" name="Obseg1"/>
  </protectedRanges>
  <mergeCells count="4">
    <mergeCell ref="C55:D55"/>
    <mergeCell ref="A6:F16"/>
    <mergeCell ref="A17:F22"/>
    <mergeCell ref="B33:B34"/>
  </mergeCells>
  <conditionalFormatting sqref="F1:F5 F54:F65223 F38:F50 F23:F32">
    <cfRule type="cellIs" dxfId="90" priority="161" stopIfTrue="1" operator="equal">
      <formula>0</formula>
    </cfRule>
  </conditionalFormatting>
  <conditionalFormatting sqref="F6:F22">
    <cfRule type="cellIs" dxfId="89" priority="142" stopIfTrue="1" operator="equal">
      <formula>0</formula>
    </cfRule>
  </conditionalFormatting>
  <conditionalFormatting sqref="F51:F53">
    <cfRule type="cellIs" dxfId="88" priority="74" stopIfTrue="1" operator="equal">
      <formula>0</formula>
    </cfRule>
  </conditionalFormatting>
  <conditionalFormatting sqref="F33:F34 F37">
    <cfRule type="cellIs" dxfId="87" priority="3" stopIfTrue="1" operator="equal">
      <formula>0</formula>
    </cfRule>
  </conditionalFormatting>
  <conditionalFormatting sqref="F36">
    <cfRule type="cellIs" dxfId="86" priority="2" stopIfTrue="1" operator="equal">
      <formula>0</formula>
    </cfRule>
  </conditionalFormatting>
  <conditionalFormatting sqref="F35">
    <cfRule type="cellIs" dxfId="85"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28/2021-10 </oddHeader>
    <oddFooter>&amp;L&amp;A&amp;CVojašnica Edvarda Peperka (laboratorij)
Energetska sanacija&amp;R&amp;P/&amp;N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J30"/>
  <sheetViews>
    <sheetView view="pageBreakPreview" zoomScaleNormal="100" zoomScaleSheetLayoutView="100" workbookViewId="0">
      <selection activeCell="E1" sqref="E1:E1048576"/>
    </sheetView>
  </sheetViews>
  <sheetFormatPr defaultColWidth="9.1640625" defaultRowHeight="15"/>
  <cols>
    <col min="1" max="1" width="5.71875" style="73"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19" customWidth="1"/>
    <col min="8" max="8" width="9.1640625" style="5"/>
    <col min="9" max="10" width="7.83203125" style="5" customWidth="1"/>
    <col min="11" max="16384" width="9.1640625" style="5"/>
  </cols>
  <sheetData>
    <row r="2" spans="1:7">
      <c r="A2" s="106" t="s">
        <v>59</v>
      </c>
      <c r="B2" s="72" t="s">
        <v>50</v>
      </c>
      <c r="C2" s="3" t="s">
        <v>4</v>
      </c>
      <c r="D2" s="3" t="s">
        <v>0</v>
      </c>
      <c r="E2" s="3" t="s">
        <v>1</v>
      </c>
      <c r="F2" s="21" t="s">
        <v>2</v>
      </c>
    </row>
    <row r="3" spans="1:7" ht="15.3">
      <c r="B3" s="44"/>
    </row>
    <row r="4" spans="1:7">
      <c r="A4" s="74" t="s">
        <v>124</v>
      </c>
      <c r="B4" s="9" t="s">
        <v>125</v>
      </c>
      <c r="C4" s="75"/>
      <c r="D4" s="75"/>
      <c r="E4" s="75"/>
      <c r="F4" s="75"/>
    </row>
    <row r="5" spans="1:7" ht="15.3">
      <c r="B5" s="44"/>
    </row>
    <row r="6" spans="1:7" s="119" customFormat="1" ht="70.5" customHeight="1">
      <c r="A6" s="266" t="s">
        <v>148</v>
      </c>
      <c r="B6" s="266"/>
      <c r="C6" s="266"/>
      <c r="D6" s="266"/>
      <c r="E6" s="266"/>
      <c r="F6" s="266"/>
    </row>
    <row r="7" spans="1:7" s="119" customFormat="1" ht="70.5" customHeight="1">
      <c r="A7" s="267"/>
      <c r="B7" s="267"/>
      <c r="C7" s="267"/>
      <c r="D7" s="267"/>
      <c r="E7" s="267"/>
      <c r="F7" s="267"/>
    </row>
    <row r="8" spans="1:7" s="119" customFormat="1" ht="70.5" customHeight="1">
      <c r="A8" s="267"/>
      <c r="B8" s="267"/>
      <c r="C8" s="267"/>
      <c r="D8" s="267"/>
      <c r="E8" s="267"/>
      <c r="F8" s="267"/>
    </row>
    <row r="9" spans="1:7" s="119" customFormat="1" ht="70.5" customHeight="1">
      <c r="A9" s="267"/>
      <c r="B9" s="267"/>
      <c r="C9" s="267"/>
      <c r="D9" s="267"/>
      <c r="E9" s="267"/>
      <c r="F9" s="267"/>
    </row>
    <row r="10" spans="1:7" s="119" customFormat="1" ht="70.5" customHeight="1">
      <c r="A10" s="267"/>
      <c r="B10" s="267"/>
      <c r="C10" s="267"/>
      <c r="D10" s="267"/>
      <c r="E10" s="267"/>
      <c r="F10" s="267"/>
    </row>
    <row r="11" spans="1:7" s="119" customFormat="1" ht="77.25" customHeight="1">
      <c r="A11" s="267"/>
      <c r="B11" s="267"/>
      <c r="C11" s="267"/>
      <c r="D11" s="267"/>
      <c r="E11" s="267"/>
      <c r="F11" s="267"/>
    </row>
    <row r="12" spans="1:7" s="119" customFormat="1" ht="15.3">
      <c r="A12" s="73"/>
      <c r="B12" s="44"/>
      <c r="C12" s="6"/>
      <c r="D12" s="8"/>
      <c r="E12" s="6"/>
      <c r="F12" s="6"/>
    </row>
    <row r="13" spans="1:7" s="119" customFormat="1" ht="61.5">
      <c r="A13" s="81"/>
      <c r="B13" s="238" t="s">
        <v>157</v>
      </c>
      <c r="C13" s="82"/>
      <c r="D13" s="82"/>
      <c r="E13" s="82"/>
      <c r="F13" s="82"/>
    </row>
    <row r="14" spans="1:7" s="119" customFormat="1" ht="25.5" customHeight="1">
      <c r="A14" s="81"/>
      <c r="B14" s="122"/>
      <c r="C14" s="82"/>
      <c r="D14" s="82"/>
      <c r="E14" s="82"/>
      <c r="F14" s="82"/>
    </row>
    <row r="15" spans="1:7" s="119" customFormat="1" ht="172.5" thickBot="1">
      <c r="A15" s="76" t="s">
        <v>75</v>
      </c>
      <c r="B15" s="10" t="s">
        <v>160</v>
      </c>
      <c r="C15" s="11"/>
      <c r="D15" s="77"/>
      <c r="E15" s="77"/>
      <c r="F15" s="78"/>
    </row>
    <row r="16" spans="1:7" s="119" customFormat="1" ht="18.75" customHeight="1" thickBot="1">
      <c r="A16" s="79"/>
      <c r="B16" s="4"/>
      <c r="C16" s="80">
        <v>4</v>
      </c>
      <c r="D16" s="18" t="s">
        <v>9</v>
      </c>
      <c r="E16" s="19"/>
      <c r="F16" s="20">
        <f t="shared" ref="F16" si="0">C16*E16</f>
        <v>0</v>
      </c>
      <c r="G16" s="252"/>
    </row>
    <row r="17" spans="1:10" s="119" customFormat="1">
      <c r="A17" s="81"/>
      <c r="B17" s="122"/>
      <c r="C17" s="82"/>
      <c r="D17" s="82"/>
      <c r="E17" s="82"/>
      <c r="F17" s="82"/>
    </row>
    <row r="18" spans="1:10" s="119" customFormat="1" ht="15.3" thickBot="1">
      <c r="A18" s="81"/>
      <c r="B18" s="81"/>
      <c r="C18" s="81"/>
      <c r="D18" s="81"/>
      <c r="E18" s="81"/>
      <c r="F18" s="81"/>
    </row>
    <row r="19" spans="1:10" s="119" customFormat="1" ht="15.3" thickBot="1">
      <c r="A19" s="84"/>
      <c r="B19" s="9" t="s">
        <v>125</v>
      </c>
      <c r="C19" s="120"/>
      <c r="D19" s="121" t="s">
        <v>3</v>
      </c>
      <c r="E19" s="85"/>
      <c r="F19" s="86">
        <f>SUM(F12:F18)</f>
        <v>0</v>
      </c>
      <c r="H19" s="5"/>
      <c r="I19" s="5"/>
      <c r="J19" s="5"/>
    </row>
    <row r="20" spans="1:10" s="119" customFormat="1" ht="15.3">
      <c r="A20" s="73"/>
      <c r="B20" s="44"/>
      <c r="C20" s="6"/>
      <c r="D20" s="8"/>
      <c r="E20" s="6"/>
      <c r="F20" s="6"/>
      <c r="H20" s="5"/>
      <c r="I20" s="5"/>
      <c r="J20" s="5"/>
    </row>
    <row r="21" spans="1:10" s="119" customFormat="1">
      <c r="A21" s="73"/>
      <c r="B21" s="125"/>
      <c r="C21" s="6"/>
      <c r="D21" s="8"/>
      <c r="E21" s="6"/>
      <c r="F21" s="6"/>
      <c r="H21" s="5"/>
      <c r="I21" s="5"/>
      <c r="J21" s="5"/>
    </row>
    <row r="22" spans="1:10" s="119" customFormat="1">
      <c r="A22" s="73"/>
      <c r="B22" s="125"/>
      <c r="C22" s="6"/>
      <c r="D22" s="8"/>
      <c r="E22" s="6"/>
      <c r="F22" s="6"/>
      <c r="H22" s="5"/>
      <c r="I22" s="5"/>
      <c r="J22" s="5"/>
    </row>
    <row r="23" spans="1:10" s="119" customFormat="1" ht="15.3" thickBot="1">
      <c r="A23" s="57"/>
      <c r="B23" s="107" t="s">
        <v>83</v>
      </c>
      <c r="C23" s="2"/>
      <c r="D23" s="2"/>
      <c r="E23" s="2"/>
      <c r="F23" s="2"/>
      <c r="H23" s="5"/>
      <c r="I23" s="5"/>
      <c r="J23" s="5"/>
    </row>
    <row r="24" spans="1:10" s="119" customFormat="1" ht="15.3" thickTop="1">
      <c r="A24" s="58"/>
      <c r="B24" s="125"/>
      <c r="C24" s="6"/>
      <c r="D24" s="8"/>
      <c r="E24" s="6"/>
      <c r="F24" s="6"/>
      <c r="H24" s="5"/>
      <c r="I24" s="5"/>
      <c r="J24" s="5"/>
    </row>
    <row r="25" spans="1:10" s="119" customFormat="1">
      <c r="A25" s="73"/>
      <c r="B25" s="125"/>
      <c r="C25" s="6"/>
      <c r="D25" s="8"/>
      <c r="E25" s="6"/>
      <c r="F25" s="6"/>
      <c r="H25" s="5"/>
      <c r="I25" s="5"/>
      <c r="J25" s="5"/>
    </row>
    <row r="26" spans="1:10" ht="37.200000000000003" thickBot="1">
      <c r="A26" s="63" t="s">
        <v>71</v>
      </c>
      <c r="B26" s="210" t="s">
        <v>147</v>
      </c>
      <c r="C26" s="49"/>
      <c r="D26" s="12"/>
      <c r="E26" s="12"/>
      <c r="F26" s="17"/>
      <c r="G26" s="5"/>
    </row>
    <row r="27" spans="1:10" ht="17.25" customHeight="1" thickBot="1">
      <c r="A27" s="61"/>
      <c r="B27" s="43"/>
      <c r="C27" s="209">
        <v>0.05</v>
      </c>
      <c r="D27" s="68"/>
      <c r="E27" s="67">
        <f>SUM(F19:F26)</f>
        <v>0</v>
      </c>
      <c r="F27" s="20">
        <f>C27*E27</f>
        <v>0</v>
      </c>
      <c r="G27" s="5"/>
    </row>
    <row r="28" spans="1:10" ht="14.1">
      <c r="A28" s="57"/>
      <c r="B28" s="1"/>
      <c r="C28" s="2"/>
      <c r="D28" s="2"/>
      <c r="E28" s="2"/>
      <c r="F28" s="15"/>
      <c r="G28" s="5"/>
    </row>
    <row r="29" spans="1:10" ht="15.3" thickBot="1"/>
    <row r="30" spans="1:10" ht="15.3" thickBot="1">
      <c r="A30" s="84"/>
      <c r="B30" s="9" t="s">
        <v>126</v>
      </c>
      <c r="C30" s="260" t="s">
        <v>3</v>
      </c>
      <c r="D30" s="261"/>
      <c r="E30" s="85"/>
      <c r="F30" s="86">
        <f>SUM(F23:F29)</f>
        <v>0</v>
      </c>
    </row>
  </sheetData>
  <sheetProtection algorithmName="SHA-512" hashValue="Yy+1vT2R82vlCYEnSZfVvUKpEQZUq/tlbbjAmEmObExJnPYddoVgoCr9uAauOP/FhySqAuIEMBAP1pPFKwwA2g==" saltValue="N8mhvnOgeSsFE/KOGyIlEg==" spinCount="100000" sheet="1" objects="1" scenarios="1"/>
  <protectedRanges>
    <protectedRange sqref="E1:E1048576" name="Obseg1"/>
  </protectedRanges>
  <mergeCells count="2">
    <mergeCell ref="A6:F11"/>
    <mergeCell ref="C30:D30"/>
  </mergeCells>
  <conditionalFormatting sqref="F29:F65471 F1:F12 F17:F25">
    <cfRule type="cellIs" dxfId="84" priority="26" stopIfTrue="1" operator="equal">
      <formula>0</formula>
    </cfRule>
  </conditionalFormatting>
  <conditionalFormatting sqref="F26:F28">
    <cfRule type="cellIs" dxfId="83" priority="9" stopIfTrue="1" operator="equal">
      <formula>0</formula>
    </cfRule>
  </conditionalFormatting>
  <conditionalFormatting sqref="F13:F14">
    <cfRule type="cellIs" dxfId="82" priority="4" stopIfTrue="1" operator="equal">
      <formula>0</formula>
    </cfRule>
  </conditionalFormatting>
  <conditionalFormatting sqref="F15:F16">
    <cfRule type="cellIs" dxfId="81"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28/2021-10 </oddHeader>
    <oddFooter>&amp;L&amp;A&amp;CVojašnica Edvarda Peperka (laboratorij)
Energetska sanacija&amp;R&amp;P/&amp;N</oddFooter>
  </headerFooter>
  <rowBreaks count="1" manualBreakCount="1">
    <brk id="1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1"/>
  <sheetViews>
    <sheetView view="pageBreakPreview" zoomScaleNormal="100" zoomScaleSheetLayoutView="100" workbookViewId="0">
      <selection activeCell="E1" sqref="E1:E1048576"/>
    </sheetView>
  </sheetViews>
  <sheetFormatPr defaultColWidth="9.1640625" defaultRowHeight="12.3"/>
  <cols>
    <col min="1" max="1" width="5.71875" style="58" bestFit="1" customWidth="1"/>
    <col min="2" max="2" width="62.5546875" style="7" customWidth="1"/>
    <col min="3" max="3" width="9.1640625" style="6" customWidth="1"/>
    <col min="4" max="4" width="6.1640625" style="8" bestFit="1" customWidth="1"/>
    <col min="5" max="5" width="11.27734375" style="6" bestFit="1" customWidth="1"/>
    <col min="6" max="6" width="14.27734375" style="6" customWidth="1"/>
    <col min="7" max="7" width="52.83203125" style="211" customWidth="1"/>
    <col min="8" max="16384" width="9.1640625" style="5"/>
  </cols>
  <sheetData>
    <row r="1" spans="1:7">
      <c r="A1" s="73"/>
    </row>
    <row r="2" spans="1:7" ht="13.8">
      <c r="A2" s="106" t="s">
        <v>59</v>
      </c>
      <c r="B2" s="72" t="s">
        <v>50</v>
      </c>
      <c r="C2" s="3" t="s">
        <v>4</v>
      </c>
      <c r="D2" s="3" t="s">
        <v>0</v>
      </c>
      <c r="E2" s="3" t="s">
        <v>1</v>
      </c>
      <c r="F2" s="21" t="s">
        <v>2</v>
      </c>
    </row>
    <row r="3" spans="1:7" ht="15.3">
      <c r="A3" s="73"/>
      <c r="B3" s="44"/>
    </row>
    <row r="4" spans="1:7" ht="18" customHeight="1">
      <c r="A4" s="55" t="s">
        <v>130</v>
      </c>
      <c r="B4" s="9" t="s">
        <v>112</v>
      </c>
      <c r="C4" s="14"/>
      <c r="D4" s="14"/>
      <c r="E4" s="14"/>
      <c r="F4" s="14"/>
    </row>
    <row r="5" spans="1:7" ht="15">
      <c r="A5" s="56"/>
      <c r="B5" s="13"/>
      <c r="C5" s="14"/>
      <c r="D5" s="14"/>
      <c r="E5" s="14"/>
      <c r="F5" s="14"/>
    </row>
    <row r="6" spans="1:7" ht="309" customHeight="1">
      <c r="A6" s="268" t="s">
        <v>66</v>
      </c>
      <c r="B6" s="268"/>
      <c r="C6" s="268"/>
      <c r="D6" s="268"/>
      <c r="E6" s="268"/>
      <c r="F6" s="268"/>
    </row>
    <row r="7" spans="1:7" ht="73.8">
      <c r="A7" s="57"/>
      <c r="B7" s="87" t="s">
        <v>10</v>
      </c>
      <c r="C7" s="2"/>
      <c r="D7" s="2"/>
      <c r="E7" s="2"/>
      <c r="F7" s="15"/>
    </row>
    <row r="8" spans="1:7" ht="13.8">
      <c r="A8" s="57"/>
      <c r="B8" s="70"/>
      <c r="C8" s="2"/>
      <c r="D8" s="2"/>
      <c r="E8" s="2"/>
      <c r="F8" s="15"/>
    </row>
    <row r="9" spans="1:7" ht="13.8">
      <c r="A9" s="57"/>
      <c r="B9" s="70"/>
      <c r="C9" s="2"/>
      <c r="D9" s="2"/>
      <c r="E9" s="2"/>
      <c r="F9" s="15"/>
    </row>
    <row r="10" spans="1:7" ht="270.89999999999998" thickBot="1">
      <c r="A10" s="63" t="s">
        <v>75</v>
      </c>
      <c r="B10" s="10" t="s">
        <v>214</v>
      </c>
      <c r="C10" s="11"/>
      <c r="D10" s="12"/>
      <c r="E10" s="113"/>
      <c r="F10" s="16"/>
    </row>
    <row r="11" spans="1:7" ht="18.75" customHeight="1" thickBot="1">
      <c r="A11" s="61"/>
      <c r="B11" s="43" t="s">
        <v>177</v>
      </c>
      <c r="C11" s="69">
        <v>494</v>
      </c>
      <c r="D11" s="68" t="s">
        <v>5</v>
      </c>
      <c r="E11" s="67"/>
      <c r="F11" s="20">
        <f t="shared" ref="F11:F15" si="0">C11*E11</f>
        <v>0</v>
      </c>
      <c r="G11" s="252"/>
    </row>
    <row r="12" spans="1:7" ht="21.75" customHeight="1" thickBot="1">
      <c r="A12" s="61"/>
      <c r="B12" s="124" t="s">
        <v>176</v>
      </c>
      <c r="C12" s="69">
        <v>446</v>
      </c>
      <c r="D12" s="68" t="s">
        <v>5</v>
      </c>
      <c r="E12" s="67"/>
      <c r="F12" s="20">
        <f t="shared" si="0"/>
        <v>0</v>
      </c>
      <c r="G12" s="252"/>
    </row>
    <row r="13" spans="1:7" ht="21.75" customHeight="1" thickBot="1">
      <c r="A13" s="61"/>
      <c r="B13" s="124" t="s">
        <v>178</v>
      </c>
      <c r="C13" s="69">
        <v>446</v>
      </c>
      <c r="D13" s="68" t="s">
        <v>5</v>
      </c>
      <c r="E13" s="67"/>
      <c r="F13" s="20">
        <f t="shared" ref="F13" si="1">C13*E13</f>
        <v>0</v>
      </c>
      <c r="G13" s="252"/>
    </row>
    <row r="14" spans="1:7" ht="21.75" customHeight="1" thickBot="1">
      <c r="A14" s="61"/>
      <c r="B14" s="43" t="s">
        <v>179</v>
      </c>
      <c r="C14" s="69">
        <v>507</v>
      </c>
      <c r="D14" s="68" t="s">
        <v>5</v>
      </c>
      <c r="E14" s="67"/>
      <c r="F14" s="20">
        <f t="shared" si="0"/>
        <v>0</v>
      </c>
      <c r="G14" s="252"/>
    </row>
    <row r="15" spans="1:7" ht="18.75" customHeight="1" thickBot="1">
      <c r="A15" s="61"/>
      <c r="B15" s="43" t="s">
        <v>180</v>
      </c>
      <c r="C15" s="69">
        <v>25</v>
      </c>
      <c r="D15" s="68" t="s">
        <v>5</v>
      </c>
      <c r="E15" s="67"/>
      <c r="F15" s="20">
        <f t="shared" si="0"/>
        <v>0</v>
      </c>
      <c r="G15" s="252"/>
    </row>
    <row r="16" spans="1:7">
      <c r="A16" s="65"/>
      <c r="B16" s="65"/>
      <c r="C16" s="65"/>
      <c r="D16" s="65"/>
      <c r="E16" s="65"/>
      <c r="F16" s="65"/>
    </row>
    <row r="17" spans="1:7" ht="123.3" thickBot="1">
      <c r="A17" s="63" t="s">
        <v>71</v>
      </c>
      <c r="B17" s="10" t="s">
        <v>201</v>
      </c>
      <c r="C17" s="11"/>
      <c r="D17" s="12"/>
      <c r="E17" s="113"/>
      <c r="F17" s="16"/>
    </row>
    <row r="18" spans="1:7" ht="18.75" customHeight="1" thickBot="1">
      <c r="A18" s="61"/>
      <c r="B18" s="43" t="s">
        <v>182</v>
      </c>
      <c r="C18" s="69">
        <v>3.5</v>
      </c>
      <c r="D18" s="68" t="s">
        <v>5</v>
      </c>
      <c r="E18" s="67"/>
      <c r="F18" s="20">
        <f>C18*E18</f>
        <v>0</v>
      </c>
      <c r="G18" s="252"/>
    </row>
    <row r="19" spans="1:7" ht="21.75" customHeight="1" thickBot="1">
      <c r="A19" s="61"/>
      <c r="B19" s="124" t="s">
        <v>183</v>
      </c>
      <c r="C19" s="69">
        <v>3.5</v>
      </c>
      <c r="D19" s="68" t="s">
        <v>5</v>
      </c>
      <c r="E19" s="67"/>
      <c r="F19" s="20">
        <f>C19*E19</f>
        <v>0</v>
      </c>
      <c r="G19" s="252"/>
    </row>
    <row r="20" spans="1:7" ht="21.75" customHeight="1" thickBot="1">
      <c r="A20" s="61"/>
      <c r="B20" s="43" t="s">
        <v>184</v>
      </c>
      <c r="C20" s="69">
        <v>3.5</v>
      </c>
      <c r="D20" s="68" t="s">
        <v>5</v>
      </c>
      <c r="E20" s="67"/>
      <c r="F20" s="20">
        <f>C20*E20</f>
        <v>0</v>
      </c>
      <c r="G20" s="252"/>
    </row>
    <row r="21" spans="1:7">
      <c r="A21" s="65"/>
      <c r="B21" s="65"/>
      <c r="C21" s="65"/>
      <c r="D21" s="65"/>
      <c r="E21" s="65"/>
      <c r="F21" s="65"/>
    </row>
    <row r="22" spans="1:7" ht="123.3" thickBot="1">
      <c r="A22" s="63" t="s">
        <v>72</v>
      </c>
      <c r="B22" s="10" t="s">
        <v>181</v>
      </c>
      <c r="C22" s="11"/>
      <c r="D22" s="12"/>
      <c r="E22" s="114"/>
      <c r="F22" s="16"/>
    </row>
    <row r="23" spans="1:7" ht="18.75" customHeight="1" thickBot="1">
      <c r="A23" s="61"/>
      <c r="B23" s="124"/>
      <c r="C23" s="69">
        <v>97</v>
      </c>
      <c r="D23" s="68" t="s">
        <v>6</v>
      </c>
      <c r="E23" s="67"/>
      <c r="F23" s="20">
        <f t="shared" ref="F23" si="2">C23*E23</f>
        <v>0</v>
      </c>
      <c r="G23" s="252"/>
    </row>
    <row r="24" spans="1:7" ht="14.25" customHeight="1">
      <c r="A24" s="57"/>
      <c r="B24" s="123"/>
      <c r="C24" s="2"/>
      <c r="D24" s="2"/>
      <c r="E24" s="2"/>
      <c r="F24" s="15"/>
    </row>
    <row r="25" spans="1:7" ht="147.9" thickBot="1">
      <c r="A25" s="63" t="s">
        <v>73</v>
      </c>
      <c r="B25" s="10" t="s">
        <v>186</v>
      </c>
      <c r="C25" s="11"/>
      <c r="D25" s="12"/>
      <c r="E25" s="114"/>
      <c r="F25" s="16"/>
    </row>
    <row r="26" spans="1:7" ht="18.75" customHeight="1" thickBot="1">
      <c r="A26" s="61"/>
      <c r="B26" s="43" t="s">
        <v>185</v>
      </c>
      <c r="C26" s="69">
        <v>4</v>
      </c>
      <c r="D26" s="68" t="s">
        <v>9</v>
      </c>
      <c r="E26" s="67"/>
      <c r="F26" s="20">
        <f>C26*E26</f>
        <v>0</v>
      </c>
      <c r="G26" s="252"/>
    </row>
    <row r="27" spans="1:7" ht="18.75" customHeight="1" thickBot="1">
      <c r="A27" s="61"/>
      <c r="B27" s="43" t="s">
        <v>187</v>
      </c>
      <c r="C27" s="69">
        <v>4</v>
      </c>
      <c r="D27" s="68" t="s">
        <v>9</v>
      </c>
      <c r="E27" s="67"/>
      <c r="F27" s="20">
        <f>C27*E27</f>
        <v>0</v>
      </c>
      <c r="G27" s="252"/>
    </row>
    <row r="28" spans="1:7" ht="18.75" customHeight="1" thickBot="1">
      <c r="A28" s="61"/>
      <c r="B28" s="43" t="s">
        <v>188</v>
      </c>
      <c r="C28" s="69">
        <v>70.5</v>
      </c>
      <c r="D28" s="68" t="s">
        <v>6</v>
      </c>
      <c r="E28" s="67"/>
      <c r="F28" s="20">
        <f>C28*E28</f>
        <v>0</v>
      </c>
      <c r="G28" s="252"/>
    </row>
    <row r="29" spans="1:7" ht="18.75" customHeight="1" thickBot="1">
      <c r="A29" s="61"/>
      <c r="B29" s="43" t="s">
        <v>189</v>
      </c>
      <c r="C29" s="69">
        <v>4</v>
      </c>
      <c r="D29" s="68" t="s">
        <v>9</v>
      </c>
      <c r="E29" s="67"/>
      <c r="F29" s="20">
        <f>C29*E29</f>
        <v>0</v>
      </c>
      <c r="G29" s="252"/>
    </row>
    <row r="30" spans="1:7" ht="14.1">
      <c r="A30" s="57"/>
      <c r="B30" s="1"/>
      <c r="C30" s="2"/>
      <c r="D30" s="2"/>
      <c r="E30" s="2"/>
      <c r="F30" s="15"/>
    </row>
    <row r="31" spans="1:7" ht="98.7" thickBot="1">
      <c r="A31" s="63" t="s">
        <v>76</v>
      </c>
      <c r="B31" s="118" t="s">
        <v>215</v>
      </c>
      <c r="C31" s="11"/>
      <c r="D31" s="12"/>
      <c r="E31" s="12"/>
      <c r="F31" s="17"/>
    </row>
    <row r="32" spans="1:7" ht="19.5" customHeight="1" thickBot="1">
      <c r="A32" s="61"/>
      <c r="B32" s="124"/>
      <c r="C32" s="69">
        <v>18</v>
      </c>
      <c r="D32" s="68" t="s">
        <v>6</v>
      </c>
      <c r="E32" s="67"/>
      <c r="F32" s="20">
        <f>C32*E32</f>
        <v>0</v>
      </c>
      <c r="G32" s="252"/>
    </row>
    <row r="33" spans="1:7" ht="14.1">
      <c r="A33" s="57"/>
      <c r="B33" s="123"/>
      <c r="C33" s="2"/>
      <c r="D33" s="2"/>
      <c r="E33" s="2"/>
      <c r="F33" s="15"/>
    </row>
    <row r="34" spans="1:7" ht="98.7" thickBot="1">
      <c r="A34" s="63" t="s">
        <v>74</v>
      </c>
      <c r="B34" s="110" t="s">
        <v>216</v>
      </c>
      <c r="C34" s="11"/>
      <c r="D34" s="12"/>
      <c r="E34" s="12"/>
      <c r="F34" s="17"/>
      <c r="G34" s="212"/>
    </row>
    <row r="35" spans="1:7" ht="17.25" customHeight="1" thickBot="1">
      <c r="A35" s="61"/>
      <c r="B35" s="43"/>
      <c r="C35" s="69">
        <v>66</v>
      </c>
      <c r="D35" s="68" t="s">
        <v>6</v>
      </c>
      <c r="E35" s="67"/>
      <c r="F35" s="20">
        <f>C35*E35</f>
        <v>0</v>
      </c>
      <c r="G35" s="252"/>
    </row>
    <row r="36" spans="1:7" ht="14.1">
      <c r="A36" s="57"/>
      <c r="B36" s="1"/>
      <c r="C36" s="2"/>
      <c r="D36" s="2"/>
      <c r="E36" s="2"/>
      <c r="F36" s="15"/>
    </row>
    <row r="37" spans="1:7" ht="14.1" thickBot="1">
      <c r="A37" s="57"/>
      <c r="B37" s="93"/>
      <c r="C37" s="2"/>
      <c r="D37" s="2"/>
      <c r="E37" s="2"/>
      <c r="F37" s="15"/>
    </row>
    <row r="38" spans="1:7" ht="15.3" thickBot="1">
      <c r="A38" s="148"/>
      <c r="B38" s="9" t="s">
        <v>112</v>
      </c>
      <c r="C38" s="120"/>
      <c r="D38" s="121" t="s">
        <v>3</v>
      </c>
      <c r="E38" s="47"/>
      <c r="F38" s="48">
        <f>SUM(F7:F37)</f>
        <v>0</v>
      </c>
    </row>
    <row r="39" spans="1:7" ht="13.8">
      <c r="A39" s="57"/>
      <c r="C39" s="2"/>
      <c r="D39" s="2"/>
      <c r="E39" s="2"/>
      <c r="F39" s="2"/>
    </row>
    <row r="41" spans="1:7" ht="14.4" thickBot="1">
      <c r="A41" s="57"/>
      <c r="B41" s="107" t="s">
        <v>83</v>
      </c>
      <c r="C41" s="2"/>
      <c r="D41" s="2"/>
      <c r="E41" s="2"/>
      <c r="F41" s="2"/>
    </row>
    <row r="42" spans="1:7" ht="14.4" thickTop="1">
      <c r="A42" s="57"/>
      <c r="B42" s="1"/>
      <c r="C42" s="2"/>
      <c r="D42" s="2"/>
      <c r="E42" s="2"/>
      <c r="F42" s="2"/>
    </row>
    <row r="44" spans="1:7" ht="111" thickBot="1">
      <c r="A44" s="63" t="s">
        <v>77</v>
      </c>
      <c r="B44" s="10" t="s">
        <v>217</v>
      </c>
      <c r="C44" s="11"/>
      <c r="D44" s="12"/>
      <c r="E44" s="114"/>
      <c r="F44" s="16"/>
    </row>
    <row r="45" spans="1:7" ht="18.75" customHeight="1" thickBot="1">
      <c r="A45" s="61"/>
      <c r="B45" s="43"/>
      <c r="C45" s="69">
        <v>18</v>
      </c>
      <c r="D45" s="68" t="s">
        <v>6</v>
      </c>
      <c r="E45" s="67"/>
      <c r="F45" s="20">
        <f>C45*E45</f>
        <v>0</v>
      </c>
      <c r="G45" s="252"/>
    </row>
    <row r="46" spans="1:7" ht="14.1">
      <c r="A46" s="57"/>
      <c r="B46" s="1"/>
      <c r="C46" s="2"/>
      <c r="D46" s="2"/>
      <c r="E46" s="2"/>
      <c r="F46" s="15"/>
    </row>
    <row r="47" spans="1:7" ht="37.200000000000003" thickBot="1">
      <c r="A47" s="63" t="s">
        <v>78</v>
      </c>
      <c r="B47" s="210" t="s">
        <v>107</v>
      </c>
      <c r="C47" s="49"/>
      <c r="D47" s="12"/>
      <c r="E47" s="12"/>
      <c r="F47" s="17"/>
      <c r="G47" s="135"/>
    </row>
    <row r="48" spans="1:7" ht="17.25" customHeight="1" thickBot="1">
      <c r="A48" s="61"/>
      <c r="B48" s="43"/>
      <c r="C48" s="209">
        <v>0.05</v>
      </c>
      <c r="D48" s="68"/>
      <c r="E48" s="67">
        <f>SUM(F38:F47)</f>
        <v>0</v>
      </c>
      <c r="F48" s="20">
        <f>C48*E48</f>
        <v>0</v>
      </c>
      <c r="G48" s="135"/>
    </row>
    <row r="49" spans="1:7" ht="14.1">
      <c r="A49" s="57"/>
      <c r="B49" s="1"/>
      <c r="C49" s="2"/>
      <c r="D49" s="2"/>
      <c r="E49" s="2"/>
      <c r="F49" s="15"/>
      <c r="G49" s="135"/>
    </row>
    <row r="50" spans="1:7" ht="14.1" thickBot="1">
      <c r="A50" s="57"/>
      <c r="B50" s="93"/>
      <c r="C50" s="2"/>
      <c r="D50" s="2"/>
      <c r="E50" s="2"/>
      <c r="F50" s="15"/>
    </row>
    <row r="51" spans="1:7" ht="15.3" thickBot="1">
      <c r="A51" s="148"/>
      <c r="B51" s="9" t="s">
        <v>131</v>
      </c>
      <c r="C51" s="260" t="s">
        <v>3</v>
      </c>
      <c r="D51" s="261"/>
      <c r="E51" s="47"/>
      <c r="F51" s="48">
        <f>SUM(F41:F50)</f>
        <v>0</v>
      </c>
    </row>
  </sheetData>
  <sheetProtection algorithmName="SHA-512" hashValue="5P7GCV0cTTdJ9zcWcWWRShzmi/Nrmrm5HrYcbrNHkuw4zUYz1xdL9UrsF6EZT1A3hwwHjHJCKV+trcb6fCuhxg==" saltValue="cyeFNngcMXBkO1PISq7W/Q==" spinCount="100000" sheet="1" objects="1" scenarios="1"/>
  <protectedRanges>
    <protectedRange sqref="E1:E1048576" name="Obseg1"/>
  </protectedRanges>
  <mergeCells count="2">
    <mergeCell ref="A6:F6"/>
    <mergeCell ref="C51:D51"/>
  </mergeCells>
  <conditionalFormatting sqref="F12 F16 F50:F65194 F37:F43 F1:F10 F22:F33 F45:F46">
    <cfRule type="cellIs" dxfId="80" priority="160" stopIfTrue="1" operator="equal">
      <formula>0</formula>
    </cfRule>
  </conditionalFormatting>
  <conditionalFormatting sqref="F11">
    <cfRule type="cellIs" dxfId="79" priority="156" stopIfTrue="1" operator="equal">
      <formula>0</formula>
    </cfRule>
  </conditionalFormatting>
  <conditionalFormatting sqref="F14">
    <cfRule type="cellIs" dxfId="78" priority="154" stopIfTrue="1" operator="equal">
      <formula>0</formula>
    </cfRule>
  </conditionalFormatting>
  <conditionalFormatting sqref="F20">
    <cfRule type="cellIs" dxfId="77" priority="143" stopIfTrue="1" operator="equal">
      <formula>0</formula>
    </cfRule>
  </conditionalFormatting>
  <conditionalFormatting sqref="F17 F19 F21">
    <cfRule type="cellIs" dxfId="76" priority="145" stopIfTrue="1" operator="equal">
      <formula>0</formula>
    </cfRule>
  </conditionalFormatting>
  <conditionalFormatting sqref="F18">
    <cfRule type="cellIs" dxfId="75" priority="144" stopIfTrue="1" operator="equal">
      <formula>0</formula>
    </cfRule>
  </conditionalFormatting>
  <conditionalFormatting sqref="F44">
    <cfRule type="cellIs" dxfId="74" priority="137" stopIfTrue="1" operator="equal">
      <formula>0</formula>
    </cfRule>
  </conditionalFormatting>
  <conditionalFormatting sqref="F15">
    <cfRule type="cellIs" dxfId="73" priority="129" stopIfTrue="1" operator="equal">
      <formula>0</formula>
    </cfRule>
  </conditionalFormatting>
  <conditionalFormatting sqref="F47:F49">
    <cfRule type="cellIs" dxfId="72" priority="97" stopIfTrue="1" operator="equal">
      <formula>0</formula>
    </cfRule>
  </conditionalFormatting>
  <conditionalFormatting sqref="F34 F36">
    <cfRule type="cellIs" dxfId="71" priority="65" stopIfTrue="1" operator="equal">
      <formula>0</formula>
    </cfRule>
  </conditionalFormatting>
  <conditionalFormatting sqref="F35">
    <cfRule type="cellIs" dxfId="70" priority="63" stopIfTrue="1" operator="equal">
      <formula>0</formula>
    </cfRule>
  </conditionalFormatting>
  <conditionalFormatting sqref="F13">
    <cfRule type="cellIs" dxfId="69" priority="2" stopIfTrue="1" operator="equal">
      <formula>0</formula>
    </cfRule>
  </conditionalFormatting>
  <pageMargins left="0.70866141732283472" right="0.70866141732283472" top="0.74803149606299213" bottom="0.74803149606299213" header="0.31496062992125984" footer="0.31496062992125984"/>
  <pageSetup paperSize="9" scale="80" fitToHeight="0" orientation="portrait" r:id="rId1"/>
  <headerFooter>
    <oddHeader xml:space="preserve">&amp;LPZI Popis del&amp;CESPLANADA d.o.o.&amp;RŠt. projekta: 28/2021-10 </oddHeader>
    <oddFooter>&amp;L&amp;A&amp;CVojašnica Edvarda Peperka (laboratorij)
Energetska sanacija&amp;R&amp;P/&amp;N</oddFooter>
  </headerFooter>
  <rowBreaks count="1" manualBreakCount="1">
    <brk id="6"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9"/>
  <sheetViews>
    <sheetView view="pageBreakPreview" zoomScaleNormal="100" zoomScaleSheetLayoutView="100" workbookViewId="0">
      <selection activeCell="E1" sqref="E1:E1048576"/>
    </sheetView>
  </sheetViews>
  <sheetFormatPr defaultColWidth="9.1640625" defaultRowHeight="12.3"/>
  <cols>
    <col min="1" max="1" width="6.27734375" style="101" customWidth="1"/>
    <col min="2" max="2" width="60.27734375" style="102" customWidth="1"/>
    <col min="3" max="3" width="8.71875" style="103" customWidth="1"/>
    <col min="4" max="4" width="5.5546875" style="104" customWidth="1"/>
    <col min="5" max="5" width="11.27734375" style="105" bestFit="1" customWidth="1"/>
    <col min="6" max="6" width="17.44140625" style="103" customWidth="1"/>
    <col min="7" max="8" width="9.1640625" style="92"/>
    <col min="9" max="9" width="49.83203125" style="92" customWidth="1"/>
    <col min="10" max="16384" width="9.1640625" style="92"/>
  </cols>
  <sheetData>
    <row r="1" spans="1:6" ht="13.5" customHeight="1">
      <c r="A1" s="89"/>
      <c r="B1" s="90"/>
      <c r="C1" s="91"/>
      <c r="D1" s="91"/>
      <c r="E1" s="2"/>
      <c r="F1" s="91"/>
    </row>
    <row r="2" spans="1:6" ht="13.5" customHeight="1">
      <c r="A2" s="3" t="s">
        <v>60</v>
      </c>
      <c r="B2" s="72" t="s">
        <v>50</v>
      </c>
      <c r="C2" s="3" t="s">
        <v>4</v>
      </c>
      <c r="D2" s="3" t="s">
        <v>0</v>
      </c>
      <c r="E2" s="3" t="s">
        <v>1</v>
      </c>
      <c r="F2" s="21" t="s">
        <v>2</v>
      </c>
    </row>
    <row r="3" spans="1:6" ht="13.5" customHeight="1">
      <c r="A3" s="89"/>
      <c r="B3" s="90"/>
      <c r="C3" s="91"/>
      <c r="D3" s="91"/>
      <c r="E3" s="2"/>
      <c r="F3" s="91"/>
    </row>
    <row r="4" spans="1:6" ht="18" customHeight="1">
      <c r="A4" s="74" t="s">
        <v>134</v>
      </c>
      <c r="B4" s="9" t="s">
        <v>132</v>
      </c>
      <c r="C4" s="92"/>
      <c r="D4" s="92"/>
      <c r="E4" s="92"/>
      <c r="F4" s="92"/>
    </row>
    <row r="5" spans="1:6" ht="13.5" customHeight="1">
      <c r="A5" s="89"/>
      <c r="B5" s="90"/>
      <c r="C5" s="91"/>
      <c r="D5" s="91"/>
      <c r="E5" s="2"/>
      <c r="F5" s="91"/>
    </row>
    <row r="6" spans="1:6" ht="27" customHeight="1">
      <c r="A6" s="269" t="s">
        <v>90</v>
      </c>
      <c r="B6" s="270"/>
      <c r="C6" s="270"/>
      <c r="D6" s="270"/>
      <c r="E6" s="270"/>
      <c r="F6" s="270"/>
    </row>
    <row r="7" spans="1:6" ht="27" customHeight="1">
      <c r="A7" s="270"/>
      <c r="B7" s="270"/>
      <c r="C7" s="270"/>
      <c r="D7" s="270"/>
      <c r="E7" s="270"/>
      <c r="F7" s="270"/>
    </row>
    <row r="8" spans="1:6" ht="27" customHeight="1">
      <c r="A8" s="270"/>
      <c r="B8" s="270"/>
      <c r="C8" s="270"/>
      <c r="D8" s="270"/>
      <c r="E8" s="270"/>
      <c r="F8" s="270"/>
    </row>
    <row r="9" spans="1:6" ht="27" customHeight="1">
      <c r="A9" s="270"/>
      <c r="B9" s="270"/>
      <c r="C9" s="270"/>
      <c r="D9" s="270"/>
      <c r="E9" s="270"/>
      <c r="F9" s="270"/>
    </row>
    <row r="10" spans="1:6" ht="27" customHeight="1">
      <c r="A10" s="270"/>
      <c r="B10" s="270"/>
      <c r="C10" s="270"/>
      <c r="D10" s="270"/>
      <c r="E10" s="270"/>
      <c r="F10" s="270"/>
    </row>
    <row r="11" spans="1:6" ht="27" customHeight="1">
      <c r="A11" s="270"/>
      <c r="B11" s="270"/>
      <c r="C11" s="270"/>
      <c r="D11" s="270"/>
      <c r="E11" s="270"/>
      <c r="F11" s="270"/>
    </row>
    <row r="12" spans="1:6" ht="27" customHeight="1">
      <c r="A12" s="270"/>
      <c r="B12" s="270"/>
      <c r="C12" s="270"/>
      <c r="D12" s="270"/>
      <c r="E12" s="270"/>
      <c r="F12" s="270"/>
    </row>
    <row r="13" spans="1:6" ht="27" customHeight="1">
      <c r="A13" s="270"/>
      <c r="B13" s="270"/>
      <c r="C13" s="270"/>
      <c r="D13" s="270"/>
      <c r="E13" s="270"/>
      <c r="F13" s="270"/>
    </row>
    <row r="14" spans="1:6" ht="27" customHeight="1">
      <c r="A14" s="270"/>
      <c r="B14" s="270"/>
      <c r="C14" s="270"/>
      <c r="D14" s="270"/>
      <c r="E14" s="270"/>
      <c r="F14" s="270"/>
    </row>
    <row r="15" spans="1:6" ht="27" customHeight="1">
      <c r="A15" s="270"/>
      <c r="B15" s="270"/>
      <c r="C15" s="270"/>
      <c r="D15" s="270"/>
      <c r="E15" s="270"/>
      <c r="F15" s="270"/>
    </row>
    <row r="16" spans="1:6" ht="27" customHeight="1">
      <c r="A16" s="270"/>
      <c r="B16" s="270"/>
      <c r="C16" s="270"/>
      <c r="D16" s="270"/>
      <c r="E16" s="270"/>
      <c r="F16" s="270"/>
    </row>
    <row r="17" spans="1:7" ht="27" customHeight="1">
      <c r="A17" s="270"/>
      <c r="B17" s="270"/>
      <c r="C17" s="270"/>
      <c r="D17" s="270"/>
      <c r="E17" s="270"/>
      <c r="F17" s="270"/>
    </row>
    <row r="18" spans="1:7" ht="27" customHeight="1">
      <c r="A18" s="270"/>
      <c r="B18" s="270"/>
      <c r="C18" s="270"/>
      <c r="D18" s="270"/>
      <c r="E18" s="270"/>
      <c r="F18" s="270"/>
    </row>
    <row r="19" spans="1:7" ht="27" customHeight="1">
      <c r="A19" s="270"/>
      <c r="B19" s="270"/>
      <c r="C19" s="270"/>
      <c r="D19" s="270"/>
      <c r="E19" s="270"/>
      <c r="F19" s="270"/>
    </row>
    <row r="20" spans="1:7" ht="27" customHeight="1">
      <c r="A20" s="270"/>
      <c r="B20" s="270"/>
      <c r="C20" s="270"/>
      <c r="D20" s="270"/>
      <c r="E20" s="270"/>
      <c r="F20" s="270"/>
    </row>
    <row r="21" spans="1:7" ht="27" customHeight="1">
      <c r="A21" s="270"/>
      <c r="B21" s="270"/>
      <c r="C21" s="270"/>
      <c r="D21" s="270"/>
      <c r="E21" s="270"/>
      <c r="F21" s="270"/>
    </row>
    <row r="22" spans="1:7" ht="27" customHeight="1">
      <c r="A22" s="270"/>
      <c r="B22" s="270"/>
      <c r="C22" s="270"/>
      <c r="D22" s="270"/>
      <c r="E22" s="270"/>
      <c r="F22" s="270"/>
    </row>
    <row r="23" spans="1:7" ht="27" customHeight="1">
      <c r="A23" s="270"/>
      <c r="B23" s="270"/>
      <c r="C23" s="270"/>
      <c r="D23" s="270"/>
      <c r="E23" s="270"/>
      <c r="F23" s="270"/>
    </row>
    <row r="24" spans="1:7" ht="27" customHeight="1">
      <c r="A24" s="270"/>
      <c r="B24" s="270"/>
      <c r="C24" s="270"/>
      <c r="D24" s="270"/>
      <c r="E24" s="270"/>
      <c r="F24" s="270"/>
    </row>
    <row r="25" spans="1:7" ht="27" customHeight="1">
      <c r="A25" s="270"/>
      <c r="B25" s="270"/>
      <c r="C25" s="270"/>
      <c r="D25" s="270"/>
      <c r="E25" s="270"/>
      <c r="F25" s="270"/>
    </row>
    <row r="26" spans="1:7" ht="27" customHeight="1">
      <c r="A26" s="270"/>
      <c r="B26" s="270"/>
      <c r="C26" s="270"/>
      <c r="D26" s="270"/>
      <c r="E26" s="270"/>
      <c r="F26" s="270"/>
    </row>
    <row r="27" spans="1:7" ht="27" customHeight="1">
      <c r="A27" s="270"/>
      <c r="B27" s="270"/>
      <c r="C27" s="270"/>
      <c r="D27" s="270"/>
      <c r="E27" s="270"/>
      <c r="F27" s="270"/>
    </row>
    <row r="28" spans="1:7" ht="13.5" customHeight="1">
      <c r="A28" s="62"/>
      <c r="B28" s="1"/>
      <c r="C28" s="2"/>
      <c r="D28" s="2"/>
      <c r="E28" s="2"/>
      <c r="F28" s="2"/>
    </row>
    <row r="29" spans="1:7" s="5" customFormat="1" ht="86.1">
      <c r="A29" s="81"/>
      <c r="B29" s="117" t="s">
        <v>89</v>
      </c>
      <c r="C29" s="2"/>
      <c r="D29" s="2"/>
      <c r="E29" s="2"/>
      <c r="F29" s="2"/>
    </row>
    <row r="30" spans="1:7" s="5" customFormat="1" ht="14.1">
      <c r="A30" s="81"/>
      <c r="B30" s="1"/>
      <c r="C30" s="2"/>
      <c r="D30" s="2"/>
      <c r="E30" s="2"/>
      <c r="F30" s="2"/>
    </row>
    <row r="31" spans="1:7" s="5" customFormat="1" ht="14.1">
      <c r="A31" s="81"/>
      <c r="B31" s="1"/>
      <c r="C31" s="2"/>
      <c r="D31" s="2"/>
      <c r="E31" s="2"/>
      <c r="F31" s="2"/>
    </row>
    <row r="32" spans="1:7" s="139" customFormat="1" ht="86.4" thickBot="1">
      <c r="A32" s="168" t="s">
        <v>75</v>
      </c>
      <c r="B32" s="111" t="s">
        <v>192</v>
      </c>
      <c r="C32" s="137"/>
      <c r="D32" s="138"/>
      <c r="E32" s="138"/>
      <c r="F32" s="149"/>
      <c r="G32" s="155"/>
    </row>
    <row r="33" spans="1:7" s="139" customFormat="1" ht="17.25" customHeight="1" thickBot="1">
      <c r="A33" s="170"/>
      <c r="B33" s="171"/>
      <c r="C33" s="172">
        <v>5.5</v>
      </c>
      <c r="D33" s="173" t="s">
        <v>6</v>
      </c>
      <c r="E33" s="174"/>
      <c r="F33" s="145">
        <f>C33*E33</f>
        <v>0</v>
      </c>
      <c r="G33" s="252"/>
    </row>
    <row r="34" spans="1:7" s="139" customFormat="1" ht="14.1">
      <c r="A34" s="164"/>
      <c r="B34" s="22"/>
      <c r="C34" s="147"/>
      <c r="D34" s="147"/>
      <c r="E34" s="147"/>
      <c r="F34" s="165"/>
      <c r="G34" s="155"/>
    </row>
    <row r="35" spans="1:7" s="139" customFormat="1" ht="98.7" thickBot="1">
      <c r="A35" s="136" t="s">
        <v>71</v>
      </c>
      <c r="B35" s="111" t="s">
        <v>191</v>
      </c>
      <c r="C35" s="137"/>
      <c r="D35" s="138"/>
      <c r="E35" s="138"/>
      <c r="F35" s="149"/>
    </row>
    <row r="36" spans="1:7" s="139" customFormat="1" ht="21.75" customHeight="1" thickBot="1">
      <c r="A36" s="140"/>
      <c r="B36" s="141"/>
      <c r="C36" s="142">
        <v>2</v>
      </c>
      <c r="D36" s="143" t="s">
        <v>9</v>
      </c>
      <c r="E36" s="144"/>
      <c r="F36" s="145">
        <f>C36*E36</f>
        <v>0</v>
      </c>
      <c r="G36" s="252"/>
    </row>
    <row r="37" spans="1:7" s="139" customFormat="1" ht="14.1">
      <c r="A37" s="146"/>
      <c r="B37" s="22"/>
      <c r="C37" s="147"/>
      <c r="D37" s="147"/>
      <c r="E37" s="147"/>
      <c r="F37" s="147"/>
    </row>
    <row r="38" spans="1:7" s="139" customFormat="1" ht="98.7" thickBot="1">
      <c r="A38" s="136" t="s">
        <v>72</v>
      </c>
      <c r="B38" s="111" t="s">
        <v>196</v>
      </c>
      <c r="C38" s="137"/>
      <c r="D38" s="138"/>
      <c r="E38" s="138"/>
      <c r="F38" s="149"/>
    </row>
    <row r="39" spans="1:7" s="139" customFormat="1" ht="21.75" customHeight="1" thickBot="1">
      <c r="A39" s="140"/>
      <c r="B39" s="141"/>
      <c r="C39" s="142">
        <v>1</v>
      </c>
      <c r="D39" s="143" t="s">
        <v>9</v>
      </c>
      <c r="E39" s="144"/>
      <c r="F39" s="145">
        <f>C39*E39</f>
        <v>0</v>
      </c>
      <c r="G39" s="252"/>
    </row>
    <row r="40" spans="1:7" s="139" customFormat="1" ht="14.1">
      <c r="A40" s="146"/>
      <c r="B40" s="22"/>
      <c r="C40" s="147"/>
      <c r="D40" s="147"/>
      <c r="E40" s="147"/>
      <c r="F40" s="147"/>
    </row>
    <row r="41" spans="1:7" s="5" customFormat="1" ht="147.9" thickBot="1">
      <c r="A41" s="76" t="s">
        <v>73</v>
      </c>
      <c r="B41" s="10" t="s">
        <v>195</v>
      </c>
      <c r="C41" s="11"/>
      <c r="D41" s="77"/>
      <c r="E41" s="77"/>
      <c r="F41" s="78"/>
      <c r="G41" s="119"/>
    </row>
    <row r="42" spans="1:7" s="5" customFormat="1" ht="21" customHeight="1" thickBot="1">
      <c r="A42" s="79"/>
      <c r="B42" s="4"/>
      <c r="C42" s="80">
        <v>30</v>
      </c>
      <c r="D42" s="18" t="s">
        <v>52</v>
      </c>
      <c r="E42" s="19"/>
      <c r="F42" s="20">
        <f>C42*E42</f>
        <v>0</v>
      </c>
      <c r="G42" s="252"/>
    </row>
    <row r="43" spans="1:7" s="5" customFormat="1" ht="13.5" customHeight="1">
      <c r="A43" s="81"/>
      <c r="B43" s="1"/>
      <c r="C43" s="2"/>
      <c r="D43" s="2"/>
      <c r="E43" s="2"/>
      <c r="F43" s="2"/>
      <c r="G43" s="119"/>
    </row>
    <row r="44" spans="1:7" ht="13.5" customHeight="1" thickBot="1">
      <c r="A44" s="89"/>
      <c r="B44" s="90"/>
      <c r="C44" s="91"/>
      <c r="D44" s="91"/>
      <c r="E44" s="2"/>
      <c r="F44" s="91"/>
    </row>
    <row r="45" spans="1:7" ht="21" customHeight="1" thickBot="1">
      <c r="A45" s="84"/>
      <c r="B45" s="9" t="s">
        <v>132</v>
      </c>
      <c r="C45" s="94"/>
      <c r="D45" s="95"/>
      <c r="E45" s="85"/>
      <c r="F45" s="86">
        <f>SUM(F29:F44)</f>
        <v>0</v>
      </c>
    </row>
    <row r="46" spans="1:7" ht="13.5" customHeight="1">
      <c r="A46" s="96"/>
      <c r="B46" s="97"/>
      <c r="C46" s="98"/>
      <c r="D46" s="99"/>
      <c r="E46" s="100"/>
      <c r="F46" s="98"/>
    </row>
    <row r="48" spans="1:7" s="5" customFormat="1" ht="14.4" thickBot="1">
      <c r="A48" s="57"/>
      <c r="B48" s="107" t="s">
        <v>83</v>
      </c>
      <c r="C48" s="2"/>
      <c r="D48" s="2"/>
      <c r="E48" s="2"/>
      <c r="F48" s="2"/>
    </row>
    <row r="49" spans="1:7" ht="12.6" thickTop="1"/>
    <row r="51" spans="1:7" s="5" customFormat="1" ht="98.7" thickBot="1">
      <c r="A51" s="76" t="s">
        <v>76</v>
      </c>
      <c r="B51" s="10" t="s">
        <v>190</v>
      </c>
      <c r="C51" s="11"/>
      <c r="D51" s="77"/>
      <c r="E51" s="77"/>
      <c r="F51" s="78"/>
      <c r="G51" s="119"/>
    </row>
    <row r="52" spans="1:7" s="5" customFormat="1" ht="21" customHeight="1" thickBot="1">
      <c r="A52" s="79"/>
      <c r="B52" s="141"/>
      <c r="C52" s="80">
        <v>2</v>
      </c>
      <c r="D52" s="18" t="s">
        <v>7</v>
      </c>
      <c r="E52" s="19"/>
      <c r="F52" s="20">
        <f>C52*E52</f>
        <v>0</v>
      </c>
      <c r="G52" s="252"/>
    </row>
    <row r="53" spans="1:7" s="5" customFormat="1" ht="13.5" customHeight="1">
      <c r="A53" s="81"/>
      <c r="B53" s="1"/>
      <c r="C53" s="2"/>
      <c r="D53" s="2"/>
      <c r="E53" s="2"/>
      <c r="F53" s="2"/>
      <c r="G53" s="119"/>
    </row>
    <row r="54" spans="1:7" s="139" customFormat="1" ht="135.6" thickBot="1">
      <c r="A54" s="136" t="s">
        <v>74</v>
      </c>
      <c r="B54" s="111" t="s">
        <v>161</v>
      </c>
      <c r="C54" s="137"/>
      <c r="D54" s="138"/>
      <c r="E54" s="138"/>
      <c r="F54" s="149"/>
    </row>
    <row r="55" spans="1:7" s="139" customFormat="1" ht="21.75" customHeight="1" thickBot="1">
      <c r="A55" s="140"/>
      <c r="B55" s="141" t="s">
        <v>193</v>
      </c>
      <c r="C55" s="142">
        <v>1</v>
      </c>
      <c r="D55" s="143" t="s">
        <v>9</v>
      </c>
      <c r="E55" s="144"/>
      <c r="F55" s="145">
        <f t="shared" ref="F55:F56" si="0">C55*E55</f>
        <v>0</v>
      </c>
      <c r="G55" s="252"/>
    </row>
    <row r="56" spans="1:7" s="139" customFormat="1" ht="21.75" customHeight="1" thickBot="1">
      <c r="A56" s="140"/>
      <c r="B56" s="141" t="s">
        <v>194</v>
      </c>
      <c r="C56" s="142">
        <v>1</v>
      </c>
      <c r="D56" s="143" t="s">
        <v>9</v>
      </c>
      <c r="E56" s="144"/>
      <c r="F56" s="145">
        <f t="shared" si="0"/>
        <v>0</v>
      </c>
      <c r="G56" s="252"/>
    </row>
    <row r="57" spans="1:7" s="139" customFormat="1" ht="14.1">
      <c r="A57" s="146"/>
      <c r="B57" s="22"/>
      <c r="C57" s="147"/>
      <c r="D57" s="147"/>
      <c r="E57" s="147"/>
      <c r="F57" s="147"/>
    </row>
    <row r="58" spans="1:7" s="5" customFormat="1" ht="197.1" thickBot="1">
      <c r="A58" s="76" t="s">
        <v>77</v>
      </c>
      <c r="B58" s="10" t="s">
        <v>198</v>
      </c>
      <c r="C58" s="11"/>
      <c r="D58" s="77"/>
      <c r="E58" s="77"/>
      <c r="F58" s="78"/>
      <c r="G58" s="119"/>
    </row>
    <row r="59" spans="1:7" s="5" customFormat="1" ht="21" customHeight="1" thickBot="1">
      <c r="A59" s="79"/>
      <c r="B59" s="4" t="s">
        <v>199</v>
      </c>
      <c r="C59" s="80">
        <v>230</v>
      </c>
      <c r="D59" s="18" t="s">
        <v>98</v>
      </c>
      <c r="E59" s="19"/>
      <c r="F59" s="20">
        <f>C59*E59</f>
        <v>0</v>
      </c>
      <c r="G59" s="252"/>
    </row>
    <row r="60" spans="1:7" s="5" customFormat="1" ht="21" customHeight="1" thickBot="1">
      <c r="A60" s="79"/>
      <c r="B60" s="4" t="s">
        <v>150</v>
      </c>
      <c r="C60" s="80">
        <v>4.5</v>
      </c>
      <c r="D60" s="18" t="s">
        <v>5</v>
      </c>
      <c r="E60" s="19"/>
      <c r="F60" s="20">
        <f>C60*E60</f>
        <v>0</v>
      </c>
      <c r="G60" s="252"/>
    </row>
    <row r="61" spans="1:7" s="5" customFormat="1" ht="13.5" customHeight="1">
      <c r="A61" s="81"/>
      <c r="B61" s="1"/>
      <c r="C61" s="2"/>
      <c r="D61" s="2"/>
      <c r="E61" s="2"/>
      <c r="F61" s="2"/>
      <c r="G61" s="119"/>
    </row>
    <row r="62" spans="1:7" s="139" customFormat="1" ht="123.3" thickBot="1">
      <c r="A62" s="136" t="s">
        <v>78</v>
      </c>
      <c r="B62" s="111" t="s">
        <v>197</v>
      </c>
      <c r="C62" s="137"/>
      <c r="D62" s="138"/>
      <c r="E62" s="138"/>
      <c r="F62" s="149"/>
      <c r="G62" s="126"/>
    </row>
    <row r="63" spans="1:7" s="139" customFormat="1" ht="21" customHeight="1" thickBot="1">
      <c r="A63" s="140"/>
      <c r="B63" s="141"/>
      <c r="C63" s="142">
        <v>5.5</v>
      </c>
      <c r="D63" s="143" t="s">
        <v>6</v>
      </c>
      <c r="E63" s="144"/>
      <c r="F63" s="145">
        <f>C63*E63</f>
        <v>0</v>
      </c>
      <c r="G63" s="252"/>
    </row>
    <row r="64" spans="1:7" s="139" customFormat="1" ht="13.5" customHeight="1">
      <c r="A64" s="146"/>
      <c r="B64" s="22"/>
      <c r="C64" s="147"/>
      <c r="D64" s="147"/>
      <c r="E64" s="147"/>
      <c r="F64" s="147"/>
      <c r="G64" s="126"/>
    </row>
    <row r="65" spans="1:6" s="5" customFormat="1" ht="37.200000000000003" thickBot="1">
      <c r="A65" s="63" t="s">
        <v>79</v>
      </c>
      <c r="B65" s="210" t="s">
        <v>108</v>
      </c>
      <c r="C65" s="49"/>
      <c r="D65" s="12"/>
      <c r="E65" s="12"/>
      <c r="F65" s="17"/>
    </row>
    <row r="66" spans="1:6" s="5" customFormat="1" ht="17.25" customHeight="1" thickBot="1">
      <c r="A66" s="61"/>
      <c r="B66" s="43"/>
      <c r="C66" s="209">
        <v>0.05</v>
      </c>
      <c r="D66" s="68"/>
      <c r="E66" s="67">
        <f>SUM(F45:F65)</f>
        <v>0</v>
      </c>
      <c r="F66" s="20">
        <f>C66*E66</f>
        <v>0</v>
      </c>
    </row>
    <row r="67" spans="1:6" s="5" customFormat="1" ht="14.1">
      <c r="A67" s="57"/>
      <c r="B67" s="1"/>
      <c r="C67" s="2"/>
      <c r="D67" s="2"/>
      <c r="E67" s="2"/>
      <c r="F67" s="15"/>
    </row>
    <row r="68" spans="1:6" ht="12.6" thickBot="1"/>
    <row r="69" spans="1:6" ht="21" customHeight="1" thickBot="1">
      <c r="A69" s="84"/>
      <c r="B69" s="9" t="s">
        <v>133</v>
      </c>
      <c r="C69" s="94" t="s">
        <v>3</v>
      </c>
      <c r="D69" s="95"/>
      <c r="E69" s="85"/>
      <c r="F69" s="86">
        <f>SUM(F48:F68)</f>
        <v>0</v>
      </c>
    </row>
  </sheetData>
  <sheetProtection algorithmName="SHA-512" hashValue="B49ZKVWg9nsxRvB9ETUIjvGfU5/qbrXYla1manspdE9Zkbmb6joR0lIlo8/Ba5WbN/hh2gOa9HOIIb3IpetfPA==" saltValue="WC4AIMg4GodppQSfH8DhdA==" spinCount="100000" sheet="1" objects="1" scenarios="1"/>
  <protectedRanges>
    <protectedRange sqref="E1:E1048576" name="Obseg1"/>
  </protectedRanges>
  <mergeCells count="1">
    <mergeCell ref="A6:F27"/>
  </mergeCells>
  <conditionalFormatting sqref="F1:F3 F44:F47 F49:F50 F70:F65428 F5:F30 F68 F61">
    <cfRule type="cellIs" dxfId="68" priority="456" stopIfTrue="1" operator="equal">
      <formula>0</formula>
    </cfRule>
  </conditionalFormatting>
  <conditionalFormatting sqref="F31">
    <cfRule type="cellIs" dxfId="67" priority="403" stopIfTrue="1" operator="equal">
      <formula>0</formula>
    </cfRule>
  </conditionalFormatting>
  <conditionalFormatting sqref="F48">
    <cfRule type="cellIs" dxfId="66" priority="294" stopIfTrue="1" operator="equal">
      <formula>0</formula>
    </cfRule>
  </conditionalFormatting>
  <conditionalFormatting sqref="F69">
    <cfRule type="cellIs" dxfId="65" priority="293" stopIfTrue="1" operator="equal">
      <formula>0</formula>
    </cfRule>
  </conditionalFormatting>
  <conditionalFormatting sqref="F65:F67">
    <cfRule type="cellIs" dxfId="64" priority="123" stopIfTrue="1" operator="equal">
      <formula>0</formula>
    </cfRule>
  </conditionalFormatting>
  <conditionalFormatting sqref="F51:F53">
    <cfRule type="cellIs" dxfId="63" priority="107" stopIfTrue="1" operator="equal">
      <formula>0</formula>
    </cfRule>
  </conditionalFormatting>
  <conditionalFormatting sqref="F35 F37">
    <cfRule type="cellIs" dxfId="62" priority="42" stopIfTrue="1" operator="equal">
      <formula>0</formula>
    </cfRule>
  </conditionalFormatting>
  <conditionalFormatting sqref="F35 F37">
    <cfRule type="cellIs" dxfId="61" priority="41" stopIfTrue="1" operator="equal">
      <formula>0</formula>
    </cfRule>
  </conditionalFormatting>
  <conditionalFormatting sqref="F36">
    <cfRule type="cellIs" dxfId="60" priority="40" stopIfTrue="1" operator="equal">
      <formula>0</formula>
    </cfRule>
  </conditionalFormatting>
  <conditionalFormatting sqref="F36">
    <cfRule type="cellIs" dxfId="59" priority="39" stopIfTrue="1" operator="equal">
      <formula>0</formula>
    </cfRule>
  </conditionalFormatting>
  <conditionalFormatting sqref="F54">
    <cfRule type="cellIs" dxfId="58" priority="38" stopIfTrue="1" operator="equal">
      <formula>0</formula>
    </cfRule>
  </conditionalFormatting>
  <conditionalFormatting sqref="F57">
    <cfRule type="cellIs" dxfId="57" priority="37" stopIfTrue="1" operator="equal">
      <formula>0</formula>
    </cfRule>
  </conditionalFormatting>
  <conditionalFormatting sqref="F57">
    <cfRule type="cellIs" dxfId="56" priority="36" stopIfTrue="1" operator="equal">
      <formula>0</formula>
    </cfRule>
  </conditionalFormatting>
  <conditionalFormatting sqref="F56">
    <cfRule type="cellIs" dxfId="55" priority="33" stopIfTrue="1" operator="equal">
      <formula>0</formula>
    </cfRule>
  </conditionalFormatting>
  <conditionalFormatting sqref="F56">
    <cfRule type="cellIs" dxfId="54" priority="32" stopIfTrue="1" operator="equal">
      <formula>0</formula>
    </cfRule>
  </conditionalFormatting>
  <conditionalFormatting sqref="F55">
    <cfRule type="cellIs" dxfId="53" priority="29" stopIfTrue="1" operator="equal">
      <formula>0</formula>
    </cfRule>
  </conditionalFormatting>
  <conditionalFormatting sqref="F55">
    <cfRule type="cellIs" dxfId="52" priority="28" stopIfTrue="1" operator="equal">
      <formula>0</formula>
    </cfRule>
  </conditionalFormatting>
  <conditionalFormatting sqref="F32:F34">
    <cfRule type="cellIs" dxfId="51" priority="11" stopIfTrue="1" operator="equal">
      <formula>0</formula>
    </cfRule>
  </conditionalFormatting>
  <conditionalFormatting sqref="F41:F43">
    <cfRule type="cellIs" dxfId="50" priority="10" stopIfTrue="1" operator="equal">
      <formula>0</formula>
    </cfRule>
  </conditionalFormatting>
  <conditionalFormatting sqref="F38 F40">
    <cfRule type="cellIs" dxfId="49" priority="9" stopIfTrue="1" operator="equal">
      <formula>0</formula>
    </cfRule>
  </conditionalFormatting>
  <conditionalFormatting sqref="F38 F40">
    <cfRule type="cellIs" dxfId="48" priority="8" stopIfTrue="1" operator="equal">
      <formula>0</formula>
    </cfRule>
  </conditionalFormatting>
  <conditionalFormatting sqref="F39">
    <cfRule type="cellIs" dxfId="47" priority="7" stopIfTrue="1" operator="equal">
      <formula>0</formula>
    </cfRule>
  </conditionalFormatting>
  <conditionalFormatting sqref="F39">
    <cfRule type="cellIs" dxfId="46" priority="6" stopIfTrue="1" operator="equal">
      <formula>0</formula>
    </cfRule>
  </conditionalFormatting>
  <conditionalFormatting sqref="F62:F64">
    <cfRule type="cellIs" dxfId="45" priority="4" stopIfTrue="1" operator="equal">
      <formula>0</formula>
    </cfRule>
  </conditionalFormatting>
  <conditionalFormatting sqref="F58">
    <cfRule type="cellIs" dxfId="44" priority="3" stopIfTrue="1" operator="equal">
      <formula>0</formula>
    </cfRule>
  </conditionalFormatting>
  <conditionalFormatting sqref="F59">
    <cfRule type="cellIs" dxfId="43" priority="2" stopIfTrue="1" operator="equal">
      <formula>0</formula>
    </cfRule>
  </conditionalFormatting>
  <conditionalFormatting sqref="F60">
    <cfRule type="cellIs" dxfId="42"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28/2021-10 </oddHeader>
    <oddFooter>&amp;L&amp;A&amp;CVojašnica Edvarda Peperka (laboratorij)
Energetska sanacija&amp;R&amp;P/&amp;N</oddFooter>
  </headerFooter>
  <rowBreaks count="2" manualBreakCount="2">
    <brk id="27" max="5" man="1"/>
    <brk id="4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0"/>
  <sheetViews>
    <sheetView view="pageBreakPreview" zoomScale="85" zoomScaleNormal="100" zoomScaleSheetLayoutView="85" workbookViewId="0">
      <selection activeCell="E1" sqref="E1:E1048576"/>
    </sheetView>
  </sheetViews>
  <sheetFormatPr defaultColWidth="9.1640625" defaultRowHeight="15"/>
  <cols>
    <col min="1" max="1" width="6.27734375" style="228" customWidth="1"/>
    <col min="2" max="2" width="60.27734375" style="229" customWidth="1"/>
    <col min="3" max="3" width="8.71875" style="230" customWidth="1"/>
    <col min="4" max="4" width="5.5546875" style="231" customWidth="1"/>
    <col min="5" max="5" width="11.27734375" style="153" bestFit="1" customWidth="1"/>
    <col min="6" max="6" width="17.44140625" style="230" customWidth="1"/>
    <col min="7" max="7" width="67.44140625" style="126" customWidth="1"/>
    <col min="8" max="8" width="9.1640625" style="217"/>
    <col min="9" max="9" width="16.44140625" style="217" customWidth="1"/>
    <col min="10" max="16384" width="9.1640625" style="217"/>
  </cols>
  <sheetData>
    <row r="1" spans="1:6" ht="13.5" customHeight="1">
      <c r="A1" s="214"/>
      <c r="B1" s="215"/>
      <c r="C1" s="216"/>
      <c r="D1" s="216"/>
      <c r="E1" s="147"/>
      <c r="F1" s="216"/>
    </row>
    <row r="2" spans="1:6" ht="13.5" customHeight="1">
      <c r="A2" s="156" t="s">
        <v>60</v>
      </c>
      <c r="B2" s="157" t="s">
        <v>50</v>
      </c>
      <c r="C2" s="156" t="s">
        <v>4</v>
      </c>
      <c r="D2" s="156" t="s">
        <v>0</v>
      </c>
      <c r="E2" s="156" t="s">
        <v>1</v>
      </c>
      <c r="F2" s="158" t="s">
        <v>2</v>
      </c>
    </row>
    <row r="3" spans="1:6" ht="13.5" customHeight="1">
      <c r="A3" s="214"/>
      <c r="B3" s="215"/>
      <c r="C3" s="216"/>
      <c r="D3" s="216"/>
      <c r="E3" s="147"/>
      <c r="F3" s="216"/>
    </row>
    <row r="4" spans="1:6" ht="18" customHeight="1">
      <c r="A4" s="160" t="s">
        <v>135</v>
      </c>
      <c r="B4" s="23" t="s">
        <v>85</v>
      </c>
      <c r="C4" s="217"/>
      <c r="D4" s="217"/>
      <c r="E4" s="217"/>
      <c r="F4" s="217"/>
    </row>
    <row r="5" spans="1:6" ht="13.5" customHeight="1">
      <c r="A5" s="214"/>
      <c r="B5" s="215"/>
      <c r="C5" s="216"/>
      <c r="D5" s="216"/>
      <c r="E5" s="147"/>
      <c r="F5" s="216"/>
    </row>
    <row r="6" spans="1:6" ht="30.75" customHeight="1">
      <c r="A6" s="271" t="s">
        <v>86</v>
      </c>
      <c r="B6" s="272"/>
      <c r="C6" s="272"/>
      <c r="D6" s="272"/>
      <c r="E6" s="272"/>
      <c r="F6" s="272"/>
    </row>
    <row r="7" spans="1:6" ht="30.75" customHeight="1">
      <c r="A7" s="272"/>
      <c r="B7" s="272"/>
      <c r="C7" s="272"/>
      <c r="D7" s="272"/>
      <c r="E7" s="272"/>
      <c r="F7" s="272"/>
    </row>
    <row r="8" spans="1:6" ht="30.75" customHeight="1">
      <c r="A8" s="272"/>
      <c r="B8" s="272"/>
      <c r="C8" s="272"/>
      <c r="D8" s="272"/>
      <c r="E8" s="272"/>
      <c r="F8" s="272"/>
    </row>
    <row r="9" spans="1:6" ht="30.75" customHeight="1">
      <c r="A9" s="272"/>
      <c r="B9" s="272"/>
      <c r="C9" s="272"/>
      <c r="D9" s="272"/>
      <c r="E9" s="272"/>
      <c r="F9" s="272"/>
    </row>
    <row r="10" spans="1:6" ht="30.75" customHeight="1">
      <c r="A10" s="272"/>
      <c r="B10" s="272"/>
      <c r="C10" s="272"/>
      <c r="D10" s="272"/>
      <c r="E10" s="272"/>
      <c r="F10" s="272"/>
    </row>
    <row r="11" spans="1:6" ht="30.75" customHeight="1">
      <c r="A11" s="272"/>
      <c r="B11" s="272"/>
      <c r="C11" s="272"/>
      <c r="D11" s="272"/>
      <c r="E11" s="272"/>
      <c r="F11" s="272"/>
    </row>
    <row r="12" spans="1:6" ht="30.75" customHeight="1">
      <c r="A12" s="272"/>
      <c r="B12" s="272"/>
      <c r="C12" s="272"/>
      <c r="D12" s="272"/>
      <c r="E12" s="272"/>
      <c r="F12" s="272"/>
    </row>
    <row r="13" spans="1:6" ht="30.75" customHeight="1">
      <c r="A13" s="272"/>
      <c r="B13" s="272"/>
      <c r="C13" s="272"/>
      <c r="D13" s="272"/>
      <c r="E13" s="272"/>
      <c r="F13" s="272"/>
    </row>
    <row r="14" spans="1:6" ht="30.75" customHeight="1">
      <c r="A14" s="272"/>
      <c r="B14" s="272"/>
      <c r="C14" s="272"/>
      <c r="D14" s="272"/>
      <c r="E14" s="272"/>
      <c r="F14" s="272"/>
    </row>
    <row r="15" spans="1:6" ht="30.75" customHeight="1">
      <c r="A15" s="272"/>
      <c r="B15" s="272"/>
      <c r="C15" s="272"/>
      <c r="D15" s="272"/>
      <c r="E15" s="272"/>
      <c r="F15" s="272"/>
    </row>
    <row r="16" spans="1:6" ht="30.75" customHeight="1">
      <c r="A16" s="272"/>
      <c r="B16" s="272"/>
      <c r="C16" s="272"/>
      <c r="D16" s="272"/>
      <c r="E16" s="272"/>
      <c r="F16" s="272"/>
    </row>
    <row r="17" spans="1:6" ht="30.75" customHeight="1">
      <c r="A17" s="272"/>
      <c r="B17" s="272"/>
      <c r="C17" s="272"/>
      <c r="D17" s="272"/>
      <c r="E17" s="272"/>
      <c r="F17" s="272"/>
    </row>
    <row r="18" spans="1:6" ht="30.75" customHeight="1">
      <c r="A18" s="272"/>
      <c r="B18" s="272"/>
      <c r="C18" s="272"/>
      <c r="D18" s="272"/>
      <c r="E18" s="272"/>
      <c r="F18" s="272"/>
    </row>
    <row r="19" spans="1:6" ht="30.75" customHeight="1">
      <c r="A19" s="272"/>
      <c r="B19" s="272"/>
      <c r="C19" s="272"/>
      <c r="D19" s="272"/>
      <c r="E19" s="272"/>
      <c r="F19" s="272"/>
    </row>
    <row r="20" spans="1:6" ht="65.25" customHeight="1">
      <c r="A20" s="272"/>
      <c r="B20" s="272"/>
      <c r="C20" s="272"/>
      <c r="D20" s="272"/>
      <c r="E20" s="272"/>
      <c r="F20" s="272"/>
    </row>
    <row r="21" spans="1:6" ht="40.5" customHeight="1">
      <c r="A21" s="272"/>
      <c r="B21" s="272"/>
      <c r="C21" s="272"/>
      <c r="D21" s="272"/>
      <c r="E21" s="272"/>
      <c r="F21" s="272"/>
    </row>
    <row r="22" spans="1:6" ht="30.75" customHeight="1">
      <c r="A22" s="272"/>
      <c r="B22" s="272"/>
      <c r="C22" s="272"/>
      <c r="D22" s="272"/>
      <c r="E22" s="272"/>
      <c r="F22" s="272"/>
    </row>
    <row r="23" spans="1:6" ht="13.5" customHeight="1">
      <c r="A23" s="272"/>
      <c r="B23" s="272"/>
      <c r="C23" s="272"/>
      <c r="D23" s="272"/>
      <c r="E23" s="272"/>
      <c r="F23" s="272"/>
    </row>
    <row r="24" spans="1:6" ht="33" customHeight="1">
      <c r="A24" s="272"/>
      <c r="B24" s="272"/>
      <c r="C24" s="272"/>
      <c r="D24" s="272"/>
      <c r="E24" s="272"/>
      <c r="F24" s="272"/>
    </row>
    <row r="25" spans="1:6" ht="30.75" customHeight="1">
      <c r="A25" s="272"/>
      <c r="B25" s="272"/>
      <c r="C25" s="272"/>
      <c r="D25" s="272"/>
      <c r="E25" s="272"/>
      <c r="F25" s="272"/>
    </row>
    <row r="26" spans="1:6" ht="30.75" customHeight="1">
      <c r="A26" s="272"/>
      <c r="B26" s="272"/>
      <c r="C26" s="272"/>
      <c r="D26" s="272"/>
      <c r="E26" s="272"/>
      <c r="F26" s="272"/>
    </row>
    <row r="27" spans="1:6" ht="30.75" customHeight="1">
      <c r="A27" s="272"/>
      <c r="B27" s="272"/>
      <c r="C27" s="272"/>
      <c r="D27" s="272"/>
      <c r="E27" s="272"/>
      <c r="F27" s="272"/>
    </row>
    <row r="28" spans="1:6" ht="30.75" customHeight="1">
      <c r="A28" s="272"/>
      <c r="B28" s="272"/>
      <c r="C28" s="272"/>
      <c r="D28" s="272"/>
      <c r="E28" s="272"/>
      <c r="F28" s="272"/>
    </row>
    <row r="29" spans="1:6" ht="30.75" customHeight="1">
      <c r="A29" s="272"/>
      <c r="B29" s="272"/>
      <c r="C29" s="272"/>
      <c r="D29" s="272"/>
      <c r="E29" s="272"/>
      <c r="F29" s="272"/>
    </row>
    <row r="30" spans="1:6" ht="24.75" customHeight="1">
      <c r="A30" s="272"/>
      <c r="B30" s="272"/>
      <c r="C30" s="272"/>
      <c r="D30" s="272"/>
      <c r="E30" s="272"/>
      <c r="F30" s="272"/>
    </row>
    <row r="31" spans="1:6" ht="51" customHeight="1">
      <c r="A31" s="272"/>
      <c r="B31" s="272"/>
      <c r="C31" s="272"/>
      <c r="D31" s="272"/>
      <c r="E31" s="272"/>
      <c r="F31" s="272"/>
    </row>
    <row r="32" spans="1:6" ht="7.5" customHeight="1">
      <c r="A32" s="272"/>
      <c r="B32" s="272"/>
      <c r="C32" s="272"/>
      <c r="D32" s="272"/>
      <c r="E32" s="272"/>
      <c r="F32" s="272"/>
    </row>
    <row r="33" spans="1:7" ht="9" hidden="1" customHeight="1">
      <c r="A33" s="272"/>
      <c r="B33" s="272"/>
      <c r="C33" s="272"/>
      <c r="D33" s="272"/>
      <c r="E33" s="272"/>
      <c r="F33" s="272"/>
    </row>
    <row r="34" spans="1:7" ht="13.5" customHeight="1">
      <c r="A34" s="218"/>
      <c r="B34" s="22"/>
      <c r="C34" s="147"/>
      <c r="D34" s="147"/>
      <c r="E34" s="147"/>
      <c r="F34" s="147"/>
    </row>
    <row r="35" spans="1:7" s="139" customFormat="1" ht="233.7">
      <c r="A35" s="146"/>
      <c r="B35" s="213" t="s">
        <v>218</v>
      </c>
      <c r="C35" s="147"/>
      <c r="D35" s="147"/>
      <c r="E35" s="147"/>
      <c r="F35" s="147"/>
      <c r="G35" s="126"/>
    </row>
    <row r="36" spans="1:7" s="139" customFormat="1">
      <c r="A36" s="146"/>
      <c r="B36" s="22"/>
      <c r="C36" s="147"/>
      <c r="D36" s="147"/>
      <c r="E36" s="147"/>
      <c r="F36" s="147"/>
      <c r="G36" s="126"/>
    </row>
    <row r="37" spans="1:7" s="139" customFormat="1" ht="69" customHeight="1">
      <c r="A37" s="273" t="s">
        <v>224</v>
      </c>
      <c r="B37" s="273"/>
      <c r="C37" s="273"/>
      <c r="D37" s="273"/>
      <c r="E37" s="273"/>
      <c r="F37" s="273"/>
      <c r="G37" s="126"/>
    </row>
    <row r="38" spans="1:7" s="139" customFormat="1" ht="69" customHeight="1">
      <c r="A38" s="273"/>
      <c r="B38" s="273"/>
      <c r="C38" s="273"/>
      <c r="D38" s="273"/>
      <c r="E38" s="273"/>
      <c r="F38" s="273"/>
      <c r="G38" s="126"/>
    </row>
    <row r="39" spans="1:7" s="139" customFormat="1" ht="69" customHeight="1">
      <c r="A39" s="273"/>
      <c r="B39" s="273"/>
      <c r="C39" s="273"/>
      <c r="D39" s="273"/>
      <c r="E39" s="273"/>
      <c r="F39" s="273"/>
      <c r="G39" s="126"/>
    </row>
    <row r="40" spans="1:7" s="139" customFormat="1" ht="69" customHeight="1">
      <c r="A40" s="273"/>
      <c r="B40" s="273"/>
      <c r="C40" s="273"/>
      <c r="D40" s="273"/>
      <c r="E40" s="273"/>
      <c r="F40" s="273"/>
      <c r="G40" s="126"/>
    </row>
    <row r="41" spans="1:7" s="139" customFormat="1" ht="69" customHeight="1">
      <c r="A41" s="273"/>
      <c r="B41" s="273"/>
      <c r="C41" s="273"/>
      <c r="D41" s="273"/>
      <c r="E41" s="273"/>
      <c r="F41" s="273"/>
      <c r="G41" s="126"/>
    </row>
    <row r="42" spans="1:7" s="139" customFormat="1" ht="69" customHeight="1">
      <c r="A42" s="273"/>
      <c r="B42" s="273"/>
      <c r="C42" s="273"/>
      <c r="D42" s="273"/>
      <c r="E42" s="273"/>
      <c r="F42" s="273"/>
      <c r="G42" s="126"/>
    </row>
    <row r="43" spans="1:7" s="139" customFormat="1">
      <c r="A43" s="146"/>
      <c r="B43" s="22"/>
      <c r="C43" s="147"/>
      <c r="D43" s="147"/>
      <c r="E43" s="147"/>
      <c r="F43" s="147"/>
      <c r="G43" s="126"/>
    </row>
    <row r="44" spans="1:7" s="139" customFormat="1">
      <c r="A44" s="146"/>
      <c r="B44" s="22"/>
      <c r="C44" s="147"/>
      <c r="D44" s="147"/>
      <c r="E44" s="147"/>
      <c r="F44" s="147"/>
      <c r="G44" s="126"/>
    </row>
    <row r="45" spans="1:7" s="139" customFormat="1" ht="15.3" thickBot="1">
      <c r="A45" s="146"/>
      <c r="B45" s="166" t="s">
        <v>158</v>
      </c>
      <c r="C45" s="147"/>
      <c r="D45" s="147"/>
      <c r="E45" s="147"/>
      <c r="F45" s="147"/>
      <c r="G45" s="126"/>
    </row>
    <row r="46" spans="1:7" s="139" customFormat="1" ht="15.3" thickTop="1">
      <c r="A46" s="146"/>
      <c r="B46" s="22"/>
      <c r="C46" s="147"/>
      <c r="D46" s="147"/>
      <c r="E46" s="147"/>
      <c r="F46" s="147"/>
      <c r="G46" s="126"/>
    </row>
    <row r="47" spans="1:7" s="139" customFormat="1" ht="110.7">
      <c r="A47" s="146"/>
      <c r="B47" s="213" t="s">
        <v>225</v>
      </c>
      <c r="C47" s="147"/>
      <c r="D47" s="147"/>
      <c r="E47" s="147"/>
      <c r="F47" s="147"/>
      <c r="G47" s="126"/>
    </row>
    <row r="48" spans="1:7" s="139" customFormat="1">
      <c r="A48" s="146"/>
      <c r="B48" s="22"/>
      <c r="C48" s="147"/>
      <c r="D48" s="147"/>
      <c r="E48" s="147"/>
      <c r="F48" s="147"/>
      <c r="G48" s="126"/>
    </row>
    <row r="49" spans="1:7" s="139" customFormat="1" ht="147.9" thickBot="1">
      <c r="A49" s="136" t="s">
        <v>75</v>
      </c>
      <c r="B49" s="111" t="s">
        <v>226</v>
      </c>
      <c r="C49" s="137"/>
      <c r="D49" s="183"/>
      <c r="E49" s="183"/>
      <c r="F49" s="184"/>
      <c r="G49" s="126"/>
    </row>
    <row r="50" spans="1:7" s="139" customFormat="1" ht="21" customHeight="1" thickBot="1">
      <c r="A50" s="140"/>
      <c r="B50" s="141" t="s">
        <v>96</v>
      </c>
      <c r="C50" s="142">
        <v>2</v>
      </c>
      <c r="D50" s="143" t="s">
        <v>9</v>
      </c>
      <c r="E50" s="144"/>
      <c r="F50" s="145">
        <f>C50*E50</f>
        <v>0</v>
      </c>
      <c r="G50" s="252"/>
    </row>
    <row r="51" spans="1:7" s="139" customFormat="1" ht="21" customHeight="1" thickBot="1">
      <c r="A51" s="140"/>
      <c r="B51" s="141" t="s">
        <v>100</v>
      </c>
      <c r="C51" s="142">
        <v>2</v>
      </c>
      <c r="D51" s="143" t="s">
        <v>7</v>
      </c>
      <c r="E51" s="144"/>
      <c r="F51" s="145">
        <f>C51*E51</f>
        <v>0</v>
      </c>
      <c r="G51" s="252"/>
    </row>
    <row r="52" spans="1:7" s="139" customFormat="1">
      <c r="A52" s="146"/>
      <c r="B52" s="22"/>
      <c r="C52" s="147"/>
      <c r="D52" s="147"/>
      <c r="E52" s="147"/>
      <c r="F52" s="147"/>
      <c r="G52" s="126"/>
    </row>
    <row r="53" spans="1:7" s="139" customFormat="1" ht="147.9" thickBot="1">
      <c r="A53" s="136" t="s">
        <v>71</v>
      </c>
      <c r="B53" s="111" t="s">
        <v>227</v>
      </c>
      <c r="C53" s="137"/>
      <c r="D53" s="183"/>
      <c r="E53" s="183"/>
      <c r="F53" s="184"/>
      <c r="G53" s="126"/>
    </row>
    <row r="54" spans="1:7" s="139" customFormat="1" ht="21" customHeight="1" thickBot="1">
      <c r="A54" s="140"/>
      <c r="B54" s="141" t="s">
        <v>96</v>
      </c>
      <c r="C54" s="142">
        <v>10</v>
      </c>
      <c r="D54" s="143" t="s">
        <v>9</v>
      </c>
      <c r="E54" s="144"/>
      <c r="F54" s="145">
        <f>C54*E54</f>
        <v>0</v>
      </c>
      <c r="G54" s="126"/>
    </row>
    <row r="55" spans="1:7" s="139" customFormat="1" ht="21" customHeight="1" thickBot="1">
      <c r="A55" s="140"/>
      <c r="B55" s="141" t="s">
        <v>100</v>
      </c>
      <c r="C55" s="142">
        <v>10</v>
      </c>
      <c r="D55" s="143" t="s">
        <v>7</v>
      </c>
      <c r="E55" s="144"/>
      <c r="F55" s="145">
        <f>C55*E55</f>
        <v>0</v>
      </c>
      <c r="G55" s="126"/>
    </row>
    <row r="56" spans="1:7" s="139" customFormat="1">
      <c r="A56" s="146"/>
      <c r="B56" s="22"/>
      <c r="C56" s="147"/>
      <c r="D56" s="147"/>
      <c r="E56" s="147"/>
      <c r="F56" s="147"/>
      <c r="G56" s="126"/>
    </row>
    <row r="57" spans="1:7" s="139" customFormat="1" ht="147.9" thickBot="1">
      <c r="A57" s="136" t="s">
        <v>72</v>
      </c>
      <c r="B57" s="111" t="s">
        <v>228</v>
      </c>
      <c r="C57" s="137"/>
      <c r="D57" s="183"/>
      <c r="E57" s="183"/>
      <c r="F57" s="184"/>
      <c r="G57" s="126"/>
    </row>
    <row r="58" spans="1:7" s="139" customFormat="1" ht="21" customHeight="1" thickBot="1">
      <c r="A58" s="140"/>
      <c r="B58" s="141" t="s">
        <v>96</v>
      </c>
      <c r="C58" s="142">
        <v>1</v>
      </c>
      <c r="D58" s="143" t="s">
        <v>9</v>
      </c>
      <c r="E58" s="144"/>
      <c r="F58" s="145">
        <f>C58*E58</f>
        <v>0</v>
      </c>
      <c r="G58" s="126"/>
    </row>
    <row r="59" spans="1:7" s="139" customFormat="1" ht="21" customHeight="1" thickBot="1">
      <c r="A59" s="140"/>
      <c r="B59" s="141" t="s">
        <v>100</v>
      </c>
      <c r="C59" s="142">
        <v>1</v>
      </c>
      <c r="D59" s="143" t="s">
        <v>7</v>
      </c>
      <c r="E59" s="144"/>
      <c r="F59" s="145">
        <f>C59*E59</f>
        <v>0</v>
      </c>
      <c r="G59" s="126"/>
    </row>
    <row r="60" spans="1:7" s="139" customFormat="1">
      <c r="A60" s="146"/>
      <c r="B60" s="22"/>
      <c r="C60" s="147"/>
      <c r="D60" s="147"/>
      <c r="E60" s="147"/>
      <c r="F60" s="147"/>
      <c r="G60" s="126"/>
    </row>
    <row r="61" spans="1:7" s="139" customFormat="1" ht="160.19999999999999" thickBot="1">
      <c r="A61" s="136" t="s">
        <v>73</v>
      </c>
      <c r="B61" s="111" t="s">
        <v>229</v>
      </c>
      <c r="C61" s="137"/>
      <c r="D61" s="183"/>
      <c r="E61" s="183"/>
      <c r="F61" s="184"/>
      <c r="G61" s="126"/>
    </row>
    <row r="62" spans="1:7" s="139" customFormat="1" ht="21" customHeight="1" thickBot="1">
      <c r="A62" s="140"/>
      <c r="B62" s="141" t="s">
        <v>96</v>
      </c>
      <c r="C62" s="142">
        <v>1</v>
      </c>
      <c r="D62" s="143" t="s">
        <v>9</v>
      </c>
      <c r="E62" s="144"/>
      <c r="F62" s="145">
        <f>C62*E62</f>
        <v>0</v>
      </c>
      <c r="G62" s="126"/>
    </row>
    <row r="63" spans="1:7" s="139" customFormat="1" ht="21" customHeight="1" thickBot="1">
      <c r="A63" s="140"/>
      <c r="B63" s="141" t="s">
        <v>100</v>
      </c>
      <c r="C63" s="142">
        <v>1</v>
      </c>
      <c r="D63" s="143" t="s">
        <v>7</v>
      </c>
      <c r="E63" s="144"/>
      <c r="F63" s="145">
        <f>C63*E63</f>
        <v>0</v>
      </c>
      <c r="G63" s="126"/>
    </row>
    <row r="64" spans="1:7" s="139" customFormat="1" ht="21" customHeight="1" thickBot="1">
      <c r="A64" s="140"/>
      <c r="B64" s="141" t="s">
        <v>171</v>
      </c>
      <c r="C64" s="142">
        <v>1</v>
      </c>
      <c r="D64" s="143" t="s">
        <v>9</v>
      </c>
      <c r="E64" s="144"/>
      <c r="F64" s="145">
        <f>C64*E64</f>
        <v>0</v>
      </c>
      <c r="G64" s="126"/>
    </row>
    <row r="65" spans="1:7" s="139" customFormat="1">
      <c r="A65" s="146"/>
      <c r="B65" s="22"/>
      <c r="C65" s="147"/>
      <c r="D65" s="147"/>
      <c r="E65" s="147"/>
      <c r="F65" s="147"/>
      <c r="G65" s="126"/>
    </row>
    <row r="66" spans="1:7" s="139" customFormat="1" ht="160.19999999999999" thickBot="1">
      <c r="A66" s="136" t="s">
        <v>76</v>
      </c>
      <c r="B66" s="111" t="s">
        <v>223</v>
      </c>
      <c r="C66" s="137"/>
      <c r="D66" s="183"/>
      <c r="E66" s="183"/>
      <c r="F66" s="184"/>
      <c r="G66" s="126"/>
    </row>
    <row r="67" spans="1:7" s="139" customFormat="1" ht="21" customHeight="1" thickBot="1">
      <c r="A67" s="140"/>
      <c r="B67" s="141"/>
      <c r="C67" s="142">
        <v>2</v>
      </c>
      <c r="D67" s="143" t="s">
        <v>9</v>
      </c>
      <c r="E67" s="144"/>
      <c r="F67" s="145">
        <f>C67*E67</f>
        <v>0</v>
      </c>
      <c r="G67" s="126"/>
    </row>
    <row r="68" spans="1:7" s="139" customFormat="1">
      <c r="A68" s="146"/>
      <c r="B68" s="22"/>
      <c r="C68" s="147"/>
      <c r="D68" s="147"/>
      <c r="E68" s="147"/>
      <c r="F68" s="147"/>
      <c r="G68" s="126"/>
    </row>
    <row r="69" spans="1:7" ht="13.5" customHeight="1" thickBot="1">
      <c r="A69" s="214"/>
      <c r="B69" s="215"/>
      <c r="C69" s="216"/>
      <c r="D69" s="216"/>
      <c r="E69" s="147"/>
      <c r="F69" s="216"/>
    </row>
    <row r="70" spans="1:7" ht="21" customHeight="1" thickBot="1">
      <c r="A70" s="219"/>
      <c r="B70" s="23" t="s">
        <v>85</v>
      </c>
      <c r="C70" s="239"/>
      <c r="D70" s="220" t="s">
        <v>3</v>
      </c>
      <c r="E70" s="221"/>
      <c r="F70" s="222">
        <f>SUM(F35:F69)</f>
        <v>0</v>
      </c>
    </row>
    <row r="71" spans="1:7" ht="13.5" customHeight="1">
      <c r="A71" s="223"/>
      <c r="B71" s="224"/>
      <c r="C71" s="225"/>
      <c r="D71" s="226"/>
      <c r="E71" s="227"/>
      <c r="F71" s="225"/>
    </row>
    <row r="73" spans="1:7" s="139" customFormat="1" ht="15.3" thickBot="1">
      <c r="A73" s="164"/>
      <c r="B73" s="166" t="s">
        <v>83</v>
      </c>
      <c r="C73" s="147"/>
      <c r="D73" s="147"/>
      <c r="E73" s="147"/>
      <c r="F73" s="147"/>
      <c r="G73" s="126"/>
    </row>
    <row r="74" spans="1:7" ht="15.3" thickTop="1"/>
    <row r="76" spans="1:7" s="139" customFormat="1" ht="37.200000000000003" thickBot="1">
      <c r="A76" s="168" t="s">
        <v>74</v>
      </c>
      <c r="B76" s="251" t="s">
        <v>113</v>
      </c>
      <c r="C76" s="232"/>
      <c r="D76" s="138"/>
      <c r="E76" s="138"/>
      <c r="F76" s="149"/>
      <c r="G76" s="126"/>
    </row>
    <row r="77" spans="1:7" s="139" customFormat="1" ht="17.25" customHeight="1" thickBot="1">
      <c r="A77" s="170"/>
      <c r="B77" s="171"/>
      <c r="C77" s="233">
        <v>0.05</v>
      </c>
      <c r="D77" s="173"/>
      <c r="E77" s="174">
        <f>SUM(F70:F76)</f>
        <v>0</v>
      </c>
      <c r="F77" s="145">
        <f>C77*E77</f>
        <v>0</v>
      </c>
      <c r="G77" s="126"/>
    </row>
    <row r="78" spans="1:7" s="139" customFormat="1">
      <c r="A78" s="164"/>
      <c r="B78" s="22"/>
      <c r="C78" s="147"/>
      <c r="D78" s="147"/>
      <c r="E78" s="147"/>
      <c r="F78" s="165"/>
      <c r="G78" s="126"/>
    </row>
    <row r="79" spans="1:7" ht="15.3" thickBot="1"/>
    <row r="80" spans="1:7" ht="21" customHeight="1" thickBot="1">
      <c r="A80" s="219"/>
      <c r="B80" s="23" t="s">
        <v>87</v>
      </c>
      <c r="C80" s="234" t="s">
        <v>3</v>
      </c>
      <c r="D80" s="235"/>
      <c r="E80" s="221"/>
      <c r="F80" s="222">
        <f>SUM(F73:F79)</f>
        <v>0</v>
      </c>
    </row>
  </sheetData>
  <sheetProtection algorithmName="SHA-512" hashValue="bvirutNawhB8ddYdUsQftBUVZ3C0N0f8huzkIQRL4FI/sZPiDaVHM9JJHil9Y+3TtYZMF6y53WYwEonOKp/eOg==" saltValue="Xna6yMq2zsQD9X09n4xZTQ==" spinCount="100000" sheet="1" objects="1" scenarios="1"/>
  <protectedRanges>
    <protectedRange sqref="E1:E1048576" name="Obseg1"/>
  </protectedRanges>
  <mergeCells count="2">
    <mergeCell ref="A6:F33"/>
    <mergeCell ref="A37:F42"/>
  </mergeCells>
  <conditionalFormatting sqref="F1:F3 F69:F72 F74:F75 F81:F65305 F79 F5:F36 F45:F46">
    <cfRule type="cellIs" dxfId="41" priority="330" stopIfTrue="1" operator="equal">
      <formula>0</formula>
    </cfRule>
  </conditionalFormatting>
  <conditionalFormatting sqref="F43">
    <cfRule type="cellIs" dxfId="40" priority="328" stopIfTrue="1" operator="equal">
      <formula>0</formula>
    </cfRule>
  </conditionalFormatting>
  <conditionalFormatting sqref="F44">
    <cfRule type="cellIs" dxfId="39" priority="329" stopIfTrue="1" operator="equal">
      <formula>0</formula>
    </cfRule>
  </conditionalFormatting>
  <conditionalFormatting sqref="F73">
    <cfRule type="cellIs" dxfId="38" priority="321" stopIfTrue="1" operator="equal">
      <formula>0</formula>
    </cfRule>
  </conditionalFormatting>
  <conditionalFormatting sqref="F80">
    <cfRule type="cellIs" dxfId="37" priority="320" stopIfTrue="1" operator="equal">
      <formula>0</formula>
    </cfRule>
  </conditionalFormatting>
  <conditionalFormatting sqref="F49:F50">
    <cfRule type="cellIs" dxfId="36" priority="295" stopIfTrue="1" operator="equal">
      <formula>0</formula>
    </cfRule>
  </conditionalFormatting>
  <conditionalFormatting sqref="F52">
    <cfRule type="cellIs" dxfId="35" priority="294" stopIfTrue="1" operator="equal">
      <formula>0</formula>
    </cfRule>
  </conditionalFormatting>
  <conditionalFormatting sqref="F76:F78">
    <cfRule type="cellIs" dxfId="34" priority="262" stopIfTrue="1" operator="equal">
      <formula>0</formula>
    </cfRule>
  </conditionalFormatting>
  <conditionalFormatting sqref="F47:F48">
    <cfRule type="cellIs" dxfId="33" priority="261" stopIfTrue="1" operator="equal">
      <formula>0</formula>
    </cfRule>
  </conditionalFormatting>
  <conditionalFormatting sqref="F66">
    <cfRule type="cellIs" dxfId="32" priority="260" stopIfTrue="1" operator="equal">
      <formula>0</formula>
    </cfRule>
  </conditionalFormatting>
  <conditionalFormatting sqref="F68">
    <cfRule type="cellIs" dxfId="31" priority="259" stopIfTrue="1" operator="equal">
      <formula>0</formula>
    </cfRule>
  </conditionalFormatting>
  <conditionalFormatting sqref="F51">
    <cfRule type="cellIs" dxfId="30" priority="191" stopIfTrue="1" operator="equal">
      <formula>0</formula>
    </cfRule>
  </conditionalFormatting>
  <conditionalFormatting sqref="F53:F54">
    <cfRule type="cellIs" dxfId="29" priority="190" stopIfTrue="1" operator="equal">
      <formula>0</formula>
    </cfRule>
  </conditionalFormatting>
  <conditionalFormatting sqref="F57">
    <cfRule type="cellIs" dxfId="28" priority="186" stopIfTrue="1" operator="equal">
      <formula>0</formula>
    </cfRule>
  </conditionalFormatting>
  <conditionalFormatting sqref="F56">
    <cfRule type="cellIs" dxfId="27" priority="189" stopIfTrue="1" operator="equal">
      <formula>0</formula>
    </cfRule>
  </conditionalFormatting>
  <conditionalFormatting sqref="F61:F62">
    <cfRule type="cellIs" dxfId="26" priority="182" stopIfTrue="1" operator="equal">
      <formula>0</formula>
    </cfRule>
  </conditionalFormatting>
  <conditionalFormatting sqref="F55">
    <cfRule type="cellIs" dxfId="25" priority="187" stopIfTrue="1" operator="equal">
      <formula>0</formula>
    </cfRule>
  </conditionalFormatting>
  <conditionalFormatting sqref="F65">
    <cfRule type="cellIs" dxfId="24" priority="181" stopIfTrue="1" operator="equal">
      <formula>0</formula>
    </cfRule>
  </conditionalFormatting>
  <conditionalFormatting sqref="F60">
    <cfRule type="cellIs" dxfId="23" priority="185" stopIfTrue="1" operator="equal">
      <formula>0</formula>
    </cfRule>
  </conditionalFormatting>
  <conditionalFormatting sqref="F63">
    <cfRule type="cellIs" dxfId="22" priority="178" stopIfTrue="1" operator="equal">
      <formula>0</formula>
    </cfRule>
  </conditionalFormatting>
  <conditionalFormatting sqref="F58">
    <cfRule type="cellIs" dxfId="21" priority="8" stopIfTrue="1" operator="equal">
      <formula>0</formula>
    </cfRule>
  </conditionalFormatting>
  <conditionalFormatting sqref="F59">
    <cfRule type="cellIs" dxfId="20" priority="7" stopIfTrue="1" operator="equal">
      <formula>0</formula>
    </cfRule>
  </conditionalFormatting>
  <conditionalFormatting sqref="F67">
    <cfRule type="cellIs" dxfId="19" priority="6" stopIfTrue="1" operator="equal">
      <formula>0</formula>
    </cfRule>
  </conditionalFormatting>
  <conditionalFormatting sqref="F64">
    <cfRule type="cellIs" dxfId="18"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28/2021-10 </oddHeader>
    <oddFooter>&amp;L&amp;A&amp;CVojašnica Edvarda Peperka (laboratorij)
Energetska sanacija&amp;R&amp;P/&amp;N</oddFooter>
  </headerFooter>
  <rowBreaks count="1" manualBreakCount="1">
    <brk id="4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57"/>
  <sheetViews>
    <sheetView tabSelected="1" view="pageBreakPreview" topLeftCell="A43" zoomScaleNormal="100" zoomScaleSheetLayoutView="100" workbookViewId="0">
      <selection activeCell="F57" sqref="F57"/>
    </sheetView>
  </sheetViews>
  <sheetFormatPr defaultRowHeight="15"/>
  <cols>
    <col min="1" max="1" width="5.83203125" style="50" customWidth="1"/>
    <col min="2" max="2" width="64.44140625" style="5" customWidth="1"/>
    <col min="3" max="3" width="8.44140625" style="5" customWidth="1"/>
    <col min="4" max="4" width="5.71875" customWidth="1"/>
    <col min="5" max="5" width="11.27734375" bestFit="1" customWidth="1"/>
    <col min="6" max="6" width="13.83203125" customWidth="1"/>
    <col min="7" max="7" width="9.1640625" style="236"/>
  </cols>
  <sheetData>
    <row r="1" spans="1:7" s="5" customFormat="1">
      <c r="A1" s="73"/>
      <c r="B1" s="7"/>
      <c r="C1" s="6"/>
      <c r="D1" s="8"/>
      <c r="E1" s="6"/>
      <c r="F1" s="6"/>
      <c r="G1" s="236"/>
    </row>
    <row r="2" spans="1:7" s="5" customFormat="1">
      <c r="A2" s="106" t="s">
        <v>60</v>
      </c>
      <c r="B2" s="72" t="s">
        <v>50</v>
      </c>
      <c r="C2" s="3" t="s">
        <v>4</v>
      </c>
      <c r="D2" s="3" t="s">
        <v>0</v>
      </c>
      <c r="E2" s="3" t="s">
        <v>1</v>
      </c>
      <c r="F2" s="21" t="s">
        <v>2</v>
      </c>
      <c r="G2" s="236"/>
    </row>
    <row r="3" spans="1:7" s="5" customFormat="1" ht="15.3">
      <c r="A3" s="73"/>
      <c r="B3" s="44"/>
      <c r="C3" s="6"/>
      <c r="D3" s="8"/>
      <c r="E3" s="6"/>
      <c r="F3" s="6"/>
      <c r="G3" s="236"/>
    </row>
    <row r="4" spans="1:7">
      <c r="A4" s="55" t="s">
        <v>137</v>
      </c>
      <c r="B4" s="23" t="s">
        <v>138</v>
      </c>
      <c r="C4" s="14"/>
      <c r="D4" s="14"/>
      <c r="E4" s="14"/>
      <c r="F4" s="14"/>
    </row>
    <row r="5" spans="1:7">
      <c r="A5" s="51"/>
      <c r="B5" s="24"/>
      <c r="C5" s="14"/>
      <c r="D5" s="14"/>
      <c r="E5" s="14"/>
      <c r="F5" s="25"/>
    </row>
    <row r="6" spans="1:7">
      <c r="A6" s="52" t="s">
        <v>12</v>
      </c>
      <c r="B6" s="22"/>
      <c r="C6" s="2"/>
      <c r="D6" s="2"/>
      <c r="E6" s="2"/>
      <c r="F6" s="26"/>
    </row>
    <row r="7" spans="1:7">
      <c r="A7" s="53" t="s">
        <v>13</v>
      </c>
      <c r="B7" s="27"/>
      <c r="C7" s="28"/>
      <c r="D7" s="28"/>
      <c r="E7" s="28"/>
      <c r="F7" s="29"/>
    </row>
    <row r="8" spans="1:7">
      <c r="A8" s="53" t="s">
        <v>14</v>
      </c>
      <c r="B8" s="30"/>
      <c r="C8" s="31"/>
      <c r="D8" s="31"/>
      <c r="E8" s="31"/>
      <c r="F8" s="32"/>
    </row>
    <row r="9" spans="1:7">
      <c r="A9" s="62" t="s">
        <v>62</v>
      </c>
      <c r="B9" s="30"/>
      <c r="C9" s="31"/>
      <c r="D9" s="31"/>
      <c r="E9" s="31"/>
      <c r="F9" s="32"/>
    </row>
    <row r="10" spans="1:7" hidden="1">
      <c r="A10" s="53" t="s">
        <v>16</v>
      </c>
      <c r="B10" s="30"/>
      <c r="C10" s="31"/>
      <c r="D10" s="31"/>
      <c r="E10" s="31"/>
      <c r="F10" s="32"/>
    </row>
    <row r="11" spans="1:7" hidden="1">
      <c r="A11" s="53" t="s">
        <v>17</v>
      </c>
      <c r="B11" s="30"/>
      <c r="C11" s="31"/>
      <c r="D11" s="31"/>
      <c r="E11" s="31"/>
      <c r="F11" s="32"/>
    </row>
    <row r="12" spans="1:7">
      <c r="A12" s="53"/>
      <c r="B12" s="30"/>
      <c r="C12" s="31"/>
      <c r="D12" s="31"/>
      <c r="E12" s="31"/>
      <c r="F12" s="32"/>
    </row>
    <row r="13" spans="1:7">
      <c r="A13" s="53" t="s">
        <v>18</v>
      </c>
      <c r="B13" s="30"/>
      <c r="C13" s="31"/>
      <c r="D13" s="31"/>
      <c r="E13" s="31"/>
      <c r="F13" s="32"/>
    </row>
    <row r="14" spans="1:7">
      <c r="A14" s="274" t="s">
        <v>49</v>
      </c>
      <c r="B14" s="274"/>
      <c r="C14" s="274"/>
      <c r="D14" s="274"/>
      <c r="E14" s="274"/>
      <c r="F14" s="274"/>
    </row>
    <row r="15" spans="1:7" ht="40.5" customHeight="1">
      <c r="A15" s="274"/>
      <c r="B15" s="274"/>
      <c r="C15" s="274"/>
      <c r="D15" s="274"/>
      <c r="E15" s="274"/>
      <c r="F15" s="274"/>
    </row>
    <row r="16" spans="1:7">
      <c r="A16" s="53" t="s">
        <v>19</v>
      </c>
      <c r="B16" s="30"/>
      <c r="C16" s="31"/>
      <c r="D16" s="31"/>
      <c r="E16" s="31"/>
      <c r="F16" s="32"/>
    </row>
    <row r="17" spans="1:6">
      <c r="A17" s="53" t="s">
        <v>20</v>
      </c>
      <c r="B17" s="30"/>
      <c r="C17" s="31"/>
      <c r="D17" s="31"/>
      <c r="E17" s="31"/>
      <c r="F17" s="32"/>
    </row>
    <row r="18" spans="1:6">
      <c r="A18" s="53" t="s">
        <v>21</v>
      </c>
      <c r="B18" s="30"/>
      <c r="C18" s="31"/>
      <c r="D18" s="31"/>
      <c r="E18" s="31"/>
      <c r="F18" s="32"/>
    </row>
    <row r="19" spans="1:6">
      <c r="A19" s="53" t="s">
        <v>22</v>
      </c>
      <c r="B19" s="30"/>
      <c r="C19" s="31"/>
      <c r="D19" s="31"/>
      <c r="E19" s="31"/>
      <c r="F19" s="32"/>
    </row>
    <row r="20" spans="1:6">
      <c r="A20" s="53" t="s">
        <v>23</v>
      </c>
      <c r="B20" s="30"/>
      <c r="C20" s="31"/>
      <c r="D20" s="31"/>
      <c r="E20" s="31"/>
      <c r="F20" s="32"/>
    </row>
    <row r="21" spans="1:6">
      <c r="A21" s="53" t="s">
        <v>24</v>
      </c>
      <c r="B21" s="30"/>
      <c r="C21" s="31"/>
      <c r="D21" s="31"/>
      <c r="E21" s="31"/>
      <c r="F21" s="32"/>
    </row>
    <row r="22" spans="1:6">
      <c r="A22" s="53" t="s">
        <v>25</v>
      </c>
      <c r="B22" s="30"/>
      <c r="C22" s="31"/>
      <c r="D22" s="31"/>
      <c r="E22" s="33"/>
      <c r="F22" s="32"/>
    </row>
    <row r="23" spans="1:6">
      <c r="A23" s="53" t="s">
        <v>26</v>
      </c>
      <c r="B23" s="30"/>
      <c r="C23" s="31"/>
      <c r="D23" s="31"/>
      <c r="E23" s="31"/>
      <c r="F23" s="32"/>
    </row>
    <row r="24" spans="1:6">
      <c r="A24" s="53" t="s">
        <v>27</v>
      </c>
      <c r="B24" s="30"/>
      <c r="C24" s="31"/>
      <c r="D24" s="31"/>
      <c r="E24" s="31"/>
      <c r="F24" s="32"/>
    </row>
    <row r="25" spans="1:6">
      <c r="A25" s="53" t="s">
        <v>28</v>
      </c>
      <c r="B25" s="30"/>
      <c r="C25" s="31"/>
      <c r="D25" s="31"/>
      <c r="E25" s="31"/>
      <c r="F25" s="32"/>
    </row>
    <row r="26" spans="1:6">
      <c r="A26" s="62" t="s">
        <v>63</v>
      </c>
      <c r="B26" s="30"/>
      <c r="C26" s="31"/>
      <c r="D26" s="31"/>
      <c r="E26" s="31"/>
      <c r="F26" s="32"/>
    </row>
    <row r="27" spans="1:6">
      <c r="A27" s="62" t="s">
        <v>64</v>
      </c>
      <c r="B27" s="30"/>
      <c r="C27" s="31"/>
      <c r="D27" s="31"/>
      <c r="E27" s="31"/>
      <c r="F27" s="32"/>
    </row>
    <row r="28" spans="1:6">
      <c r="A28" s="53" t="s">
        <v>29</v>
      </c>
      <c r="B28" s="30"/>
      <c r="C28" s="31"/>
      <c r="D28" s="31"/>
      <c r="E28" s="31"/>
      <c r="F28" s="32"/>
    </row>
    <row r="29" spans="1:6">
      <c r="A29" s="274" t="s">
        <v>30</v>
      </c>
      <c r="B29" s="274"/>
      <c r="C29" s="274"/>
      <c r="D29" s="274"/>
      <c r="E29" s="274"/>
      <c r="F29" s="274"/>
    </row>
    <row r="30" spans="1:6" ht="40.5" customHeight="1">
      <c r="A30" s="274"/>
      <c r="B30" s="274"/>
      <c r="C30" s="274"/>
      <c r="D30" s="274"/>
      <c r="E30" s="274"/>
      <c r="F30" s="274"/>
    </row>
    <row r="31" spans="1:6">
      <c r="A31" s="54"/>
      <c r="B31" s="35"/>
      <c r="C31" s="34"/>
      <c r="D31" s="34"/>
      <c r="E31" s="34"/>
      <c r="F31" s="34"/>
    </row>
    <row r="32" spans="1:6">
      <c r="A32" s="54"/>
      <c r="B32" s="35"/>
      <c r="C32" s="34"/>
      <c r="D32" s="34"/>
      <c r="E32" s="34"/>
      <c r="F32" s="34"/>
    </row>
    <row r="33" spans="1:7" ht="98.4">
      <c r="A33" s="71"/>
      <c r="B33" s="109" t="s">
        <v>65</v>
      </c>
      <c r="C33" s="71"/>
      <c r="D33" s="71"/>
      <c r="E33" s="71"/>
      <c r="F33" s="71"/>
    </row>
    <row r="34" spans="1:7" ht="10.5" customHeight="1">
      <c r="A34" s="54"/>
      <c r="B34" s="35"/>
      <c r="C34" s="34"/>
      <c r="D34" s="34"/>
      <c r="E34" s="34"/>
      <c r="F34" s="34"/>
    </row>
    <row r="35" spans="1:7" ht="9" customHeight="1">
      <c r="A35" s="54"/>
      <c r="B35" s="35"/>
      <c r="C35" s="34"/>
      <c r="D35" s="34"/>
      <c r="E35" s="34"/>
      <c r="F35" s="34"/>
    </row>
    <row r="36" spans="1:7" ht="135.6" thickBot="1">
      <c r="A36" s="63" t="s">
        <v>75</v>
      </c>
      <c r="B36" s="111" t="s">
        <v>200</v>
      </c>
      <c r="C36" s="11"/>
      <c r="D36" s="45"/>
      <c r="E36" s="116"/>
      <c r="F36" s="46"/>
    </row>
    <row r="37" spans="1:7" ht="18" customHeight="1" thickBot="1">
      <c r="A37" s="61"/>
      <c r="B37" s="43"/>
      <c r="C37" s="69">
        <v>40</v>
      </c>
      <c r="D37" s="68" t="s">
        <v>5</v>
      </c>
      <c r="E37" s="67"/>
      <c r="F37" s="20">
        <f>C37*E37</f>
        <v>0</v>
      </c>
      <c r="G37" s="252"/>
    </row>
    <row r="38" spans="1:7" ht="15.3">
      <c r="A38" s="58"/>
      <c r="B38" s="44"/>
      <c r="C38" s="6"/>
      <c r="D38" s="8"/>
      <c r="E38" s="6"/>
      <c r="F38" s="6"/>
    </row>
    <row r="39" spans="1:7" ht="221.7" thickBot="1">
      <c r="A39" s="63" t="s">
        <v>71</v>
      </c>
      <c r="B39" s="111" t="s">
        <v>219</v>
      </c>
      <c r="C39" s="11"/>
      <c r="D39" s="45"/>
      <c r="E39" s="116"/>
      <c r="F39" s="46"/>
    </row>
    <row r="40" spans="1:7" ht="18" customHeight="1" thickBot="1">
      <c r="A40" s="61"/>
      <c r="B40" s="43"/>
      <c r="C40" s="69">
        <v>41</v>
      </c>
      <c r="D40" s="68" t="s">
        <v>5</v>
      </c>
      <c r="E40" s="67"/>
      <c r="F40" s="20">
        <f>C40*E40</f>
        <v>0</v>
      </c>
      <c r="G40" s="252"/>
    </row>
    <row r="41" spans="1:7" ht="15.3">
      <c r="A41" s="58"/>
      <c r="B41" s="44"/>
      <c r="C41" s="6"/>
      <c r="D41" s="8"/>
      <c r="E41" s="6"/>
      <c r="F41" s="6"/>
    </row>
    <row r="42" spans="1:7" ht="307.8" thickBot="1">
      <c r="A42" s="63" t="s">
        <v>72</v>
      </c>
      <c r="B42" s="111" t="s">
        <v>220</v>
      </c>
      <c r="C42" s="11"/>
      <c r="D42" s="45"/>
      <c r="E42" s="116"/>
      <c r="F42" s="46"/>
    </row>
    <row r="43" spans="1:7" ht="18" customHeight="1" thickBot="1">
      <c r="A43" s="61"/>
      <c r="B43" s="43" t="s">
        <v>162</v>
      </c>
      <c r="C43" s="69">
        <v>385</v>
      </c>
      <c r="D43" s="68" t="s">
        <v>5</v>
      </c>
      <c r="E43" s="67"/>
      <c r="F43" s="20">
        <f>C43*E43</f>
        <v>0</v>
      </c>
      <c r="G43" s="252"/>
    </row>
    <row r="44" spans="1:7" ht="18" customHeight="1" thickBot="1">
      <c r="A44" s="61"/>
      <c r="B44" s="43" t="s">
        <v>202</v>
      </c>
      <c r="C44" s="69">
        <v>17</v>
      </c>
      <c r="D44" s="68" t="s">
        <v>5</v>
      </c>
      <c r="E44" s="67"/>
      <c r="F44" s="20">
        <f>C44*E44</f>
        <v>0</v>
      </c>
      <c r="G44" s="252"/>
    </row>
    <row r="45" spans="1:7" ht="15.3">
      <c r="A45" s="58"/>
      <c r="B45" s="44"/>
      <c r="C45" s="6"/>
      <c r="D45" s="8"/>
      <c r="E45" s="6"/>
      <c r="F45" s="6"/>
    </row>
    <row r="46" spans="1:7" ht="15.3" thickBot="1"/>
    <row r="47" spans="1:7" ht="15.3" thickBot="1">
      <c r="A47" s="59"/>
      <c r="B47" s="9" t="s">
        <v>138</v>
      </c>
      <c r="C47" s="120"/>
      <c r="D47" s="121" t="s">
        <v>3</v>
      </c>
      <c r="E47" s="47"/>
      <c r="F47" s="48">
        <f>SUM(F33:F46)</f>
        <v>0</v>
      </c>
    </row>
    <row r="49" spans="1:7">
      <c r="B49" s="88"/>
    </row>
    <row r="50" spans="1:7" s="5" customFormat="1" ht="15.3" thickBot="1">
      <c r="A50" s="57"/>
      <c r="B50" s="107" t="s">
        <v>83</v>
      </c>
      <c r="C50" s="2"/>
      <c r="D50" s="2"/>
      <c r="E50" s="2"/>
      <c r="F50" s="2"/>
      <c r="G50" s="236"/>
    </row>
    <row r="51" spans="1:7" s="5" customFormat="1" ht="15.3" thickTop="1">
      <c r="A51" s="57"/>
      <c r="B51" s="1"/>
      <c r="C51" s="2"/>
      <c r="D51" s="2"/>
      <c r="E51" s="2"/>
      <c r="F51" s="2"/>
      <c r="G51" s="236"/>
    </row>
    <row r="52" spans="1:7" s="5" customFormat="1">
      <c r="A52" s="57"/>
      <c r="B52" s="1"/>
      <c r="C52" s="2"/>
      <c r="D52" s="2"/>
      <c r="E52" s="2"/>
      <c r="F52" s="2"/>
      <c r="G52" s="236"/>
    </row>
    <row r="53" spans="1:7" s="5" customFormat="1" ht="37.200000000000003" thickBot="1">
      <c r="A53" s="63" t="s">
        <v>73</v>
      </c>
      <c r="B53" s="210" t="s">
        <v>109</v>
      </c>
      <c r="C53" s="49"/>
      <c r="D53" s="12"/>
      <c r="E53" s="12"/>
      <c r="F53" s="17"/>
      <c r="G53" s="236"/>
    </row>
    <row r="54" spans="1:7" s="5" customFormat="1" ht="17.25" customHeight="1" thickBot="1">
      <c r="A54" s="61"/>
      <c r="B54" s="43"/>
      <c r="C54" s="209">
        <v>0.05</v>
      </c>
      <c r="D54" s="68"/>
      <c r="E54" s="67">
        <f>SUM(F47:F53)</f>
        <v>0</v>
      </c>
      <c r="F54" s="20">
        <f>C54*E54</f>
        <v>0</v>
      </c>
      <c r="G54" s="236"/>
    </row>
    <row r="55" spans="1:7" s="5" customFormat="1">
      <c r="A55" s="57"/>
      <c r="B55" s="1"/>
      <c r="C55" s="2"/>
      <c r="D55" s="2"/>
      <c r="E55" s="2"/>
      <c r="F55" s="15"/>
      <c r="G55" s="236"/>
    </row>
    <row r="56" spans="1:7" ht="15.3" thickBot="1"/>
    <row r="57" spans="1:7" ht="15.3" thickBot="1">
      <c r="A57" s="59"/>
      <c r="B57" s="9" t="s">
        <v>136</v>
      </c>
      <c r="C57" s="260" t="s">
        <v>3</v>
      </c>
      <c r="D57" s="261"/>
      <c r="E57" s="47"/>
      <c r="F57" s="48">
        <f>SUM(F50:F56)</f>
        <v>0</v>
      </c>
    </row>
  </sheetData>
  <sheetProtection algorithmName="SHA-512" hashValue="Ko7fWNR6zpDRInXuexE1FMiZ3bQZA+3DKZ7ywEfEnevPkdC4uM7jSOnbubsj2rN1MYjqCVfqmn44glCWdtwo7Q==" saltValue="jZdGjuFHmRwCJnyUpXlgOQ==" spinCount="100000" sheet="1" objects="1" scenarios="1"/>
  <protectedRanges>
    <protectedRange sqref="E1:E1048576" name="Obseg1"/>
  </protectedRanges>
  <mergeCells count="3">
    <mergeCell ref="A14:F15"/>
    <mergeCell ref="A29:F30"/>
    <mergeCell ref="C57:D57"/>
  </mergeCells>
  <conditionalFormatting sqref="F56:F65338 F39:F41 F1:F35 F46:F52">
    <cfRule type="cellIs" dxfId="17" priority="86" stopIfTrue="1" operator="equal">
      <formula>0</formula>
    </cfRule>
  </conditionalFormatting>
  <conditionalFormatting sqref="F53:F55">
    <cfRule type="cellIs" dxfId="16" priority="37" stopIfTrue="1" operator="equal">
      <formula>0</formula>
    </cfRule>
  </conditionalFormatting>
  <conditionalFormatting sqref="F42 F45">
    <cfRule type="cellIs" dxfId="15" priority="14" stopIfTrue="1" operator="equal">
      <formula>0</formula>
    </cfRule>
  </conditionalFormatting>
  <conditionalFormatting sqref="F43">
    <cfRule type="cellIs" dxfId="14" priority="13" stopIfTrue="1" operator="equal">
      <formula>0</formula>
    </cfRule>
  </conditionalFormatting>
  <conditionalFormatting sqref="F44">
    <cfRule type="cellIs" dxfId="13" priority="7" stopIfTrue="1" operator="equal">
      <formula>0</formula>
    </cfRule>
  </conditionalFormatting>
  <conditionalFormatting sqref="F36 F38">
    <cfRule type="cellIs" dxfId="12" priority="2" stopIfTrue="1" operator="equal">
      <formula>0</formula>
    </cfRule>
  </conditionalFormatting>
  <conditionalFormatting sqref="F37">
    <cfRule type="cellIs" dxfId="11"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horizontalDpi="300" verticalDpi="300" r:id="rId1"/>
  <headerFooter>
    <oddHeader xml:space="preserve">&amp;LPZI Popis del&amp;CESPLANADA d.o.o.&amp;RŠt. projekta: 28/2021-10 </oddHeader>
    <oddFooter>&amp;L&amp;A&amp;CVojašnica Edvarda Peperka (laboratorij)
Energetska sanacija&amp;R&amp;P/&amp;N</oddFooter>
  </headerFooter>
  <rowBreaks count="1" manualBreakCount="1">
    <brk id="32"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4"/>
  <sheetViews>
    <sheetView view="pageBreakPreview" zoomScaleNormal="100" zoomScaleSheetLayoutView="100" workbookViewId="0">
      <selection activeCell="E1" sqref="E1:E1048576"/>
    </sheetView>
  </sheetViews>
  <sheetFormatPr defaultRowHeight="15"/>
  <cols>
    <col min="1" max="1" width="5.71875" style="50" bestFit="1" customWidth="1"/>
    <col min="2" max="2" width="62" style="5" customWidth="1"/>
    <col min="3" max="3" width="8.44140625" style="5" customWidth="1"/>
    <col min="4" max="4" width="6.1640625" bestFit="1" customWidth="1"/>
    <col min="5" max="5" width="12.27734375" customWidth="1"/>
    <col min="6" max="6" width="14.71875" customWidth="1"/>
    <col min="7" max="7" width="27.71875" style="128" customWidth="1"/>
  </cols>
  <sheetData>
    <row r="1" spans="1:7" s="92" customFormat="1" ht="13.5" customHeight="1">
      <c r="A1" s="89"/>
      <c r="B1" s="90"/>
      <c r="C1" s="91"/>
      <c r="D1" s="91"/>
      <c r="E1" s="2"/>
      <c r="F1" s="91"/>
      <c r="G1" s="127"/>
    </row>
    <row r="2" spans="1:7" s="92" customFormat="1" ht="13.5" customHeight="1">
      <c r="A2" s="3" t="s">
        <v>60</v>
      </c>
      <c r="B2" s="72" t="s">
        <v>50</v>
      </c>
      <c r="C2" s="3" t="s">
        <v>4</v>
      </c>
      <c r="D2" s="3" t="s">
        <v>0</v>
      </c>
      <c r="E2" s="3" t="s">
        <v>1</v>
      </c>
      <c r="F2" s="21" t="s">
        <v>2</v>
      </c>
      <c r="G2" s="127"/>
    </row>
    <row r="3" spans="1:7" s="92" customFormat="1" ht="13.5" customHeight="1">
      <c r="A3" s="89"/>
      <c r="B3" s="90"/>
      <c r="C3" s="91"/>
      <c r="D3" s="91"/>
      <c r="E3" s="2"/>
      <c r="F3" s="91"/>
      <c r="G3" s="127"/>
    </row>
    <row r="4" spans="1:7">
      <c r="A4" s="74" t="s">
        <v>143</v>
      </c>
      <c r="B4" s="9" t="s">
        <v>144</v>
      </c>
      <c r="C4" s="92"/>
      <c r="D4" s="92"/>
      <c r="E4" s="92"/>
      <c r="F4" s="92"/>
    </row>
    <row r="5" spans="1:7" ht="23.25" customHeight="1"/>
    <row r="6" spans="1:7" ht="111" thickBot="1">
      <c r="A6" s="66" t="s">
        <v>75</v>
      </c>
      <c r="B6" s="112" t="s">
        <v>222</v>
      </c>
      <c r="C6" s="39"/>
      <c r="D6" s="40"/>
      <c r="E6" s="41"/>
      <c r="F6" s="42"/>
    </row>
    <row r="7" spans="1:7" s="5" customFormat="1" ht="18.75" customHeight="1" thickBot="1">
      <c r="A7" s="79"/>
      <c r="B7" s="43"/>
      <c r="C7" s="69">
        <v>125</v>
      </c>
      <c r="D7" s="68" t="s">
        <v>6</v>
      </c>
      <c r="E7" s="19"/>
      <c r="F7" s="20">
        <f>C7*E7</f>
        <v>0</v>
      </c>
      <c r="G7" s="252"/>
    </row>
    <row r="8" spans="1:7">
      <c r="A8" s="60"/>
      <c r="B8" s="36"/>
      <c r="C8" s="37"/>
      <c r="D8" s="37"/>
      <c r="E8" s="26"/>
      <c r="F8" s="38"/>
    </row>
    <row r="9" spans="1:7" ht="123.3" thickBot="1">
      <c r="A9" s="66" t="s">
        <v>71</v>
      </c>
      <c r="B9" s="112" t="s">
        <v>221</v>
      </c>
      <c r="C9" s="39"/>
      <c r="D9" s="40"/>
      <c r="E9" s="41"/>
      <c r="F9" s="42"/>
      <c r="G9" s="127"/>
    </row>
    <row r="10" spans="1:7" s="5" customFormat="1" ht="18.75" customHeight="1" thickBot="1">
      <c r="A10" s="79"/>
      <c r="B10" s="43" t="s">
        <v>114</v>
      </c>
      <c r="C10" s="69">
        <v>2</v>
      </c>
      <c r="D10" s="68" t="s">
        <v>5</v>
      </c>
      <c r="E10" s="19"/>
      <c r="F10" s="20">
        <f>C10*E10</f>
        <v>0</v>
      </c>
      <c r="G10" s="252"/>
    </row>
    <row r="11" spans="1:7" s="5" customFormat="1" ht="18.75" customHeight="1" thickBot="1">
      <c r="A11" s="79"/>
      <c r="B11" s="43" t="s">
        <v>115</v>
      </c>
      <c r="C11" s="69">
        <v>2</v>
      </c>
      <c r="D11" s="68" t="s">
        <v>5</v>
      </c>
      <c r="E11" s="19"/>
      <c r="F11" s="20">
        <f>C11*E11</f>
        <v>0</v>
      </c>
      <c r="G11" s="252"/>
    </row>
    <row r="12" spans="1:7">
      <c r="A12" s="60"/>
      <c r="B12" s="36"/>
      <c r="C12" s="37"/>
      <c r="D12" s="37"/>
      <c r="E12" s="26"/>
      <c r="F12" s="38"/>
    </row>
    <row r="13" spans="1:7" ht="15.3" thickBot="1"/>
    <row r="14" spans="1:7" ht="15.3" thickBot="1">
      <c r="A14" s="59"/>
      <c r="B14" s="9" t="s">
        <v>144</v>
      </c>
      <c r="C14" s="120"/>
      <c r="D14" s="121" t="s">
        <v>3</v>
      </c>
      <c r="E14" s="47"/>
      <c r="F14" s="48">
        <f>SUM(F5:F13)</f>
        <v>0</v>
      </c>
    </row>
    <row r="17" spans="1:7" s="5" customFormat="1" ht="15.3" thickBot="1">
      <c r="A17" s="57"/>
      <c r="B17" s="107" t="s">
        <v>83</v>
      </c>
      <c r="C17" s="2"/>
      <c r="D17" s="2"/>
      <c r="E17" s="2"/>
      <c r="F17" s="2"/>
      <c r="G17" s="127"/>
    </row>
    <row r="18" spans="1:7" s="5" customFormat="1" ht="15.3" thickTop="1">
      <c r="A18" s="57"/>
      <c r="B18" s="1"/>
      <c r="C18" s="2"/>
      <c r="D18" s="2"/>
      <c r="E18" s="2"/>
      <c r="F18" s="2"/>
      <c r="G18" s="127"/>
    </row>
    <row r="20" spans="1:7" s="5" customFormat="1" ht="37.200000000000003" thickBot="1">
      <c r="A20" s="63" t="s">
        <v>72</v>
      </c>
      <c r="B20" s="210" t="s">
        <v>109</v>
      </c>
      <c r="C20" s="49"/>
      <c r="D20" s="12"/>
      <c r="E20" s="12"/>
      <c r="F20" s="17"/>
    </row>
    <row r="21" spans="1:7" s="5" customFormat="1" ht="17.25" customHeight="1" thickBot="1">
      <c r="A21" s="61"/>
      <c r="B21" s="43"/>
      <c r="C21" s="209">
        <v>0.05</v>
      </c>
      <c r="D21" s="68"/>
      <c r="E21" s="67">
        <f>SUM(F14:F20)</f>
        <v>0</v>
      </c>
      <c r="F21" s="20">
        <f>C21*E21</f>
        <v>0</v>
      </c>
    </row>
    <row r="22" spans="1:7" s="5" customFormat="1" ht="14.1">
      <c r="A22" s="57"/>
      <c r="B22" s="1"/>
      <c r="C22" s="2"/>
      <c r="D22" s="2"/>
      <c r="E22" s="2"/>
      <c r="F22" s="15"/>
    </row>
    <row r="23" spans="1:7" ht="15.3" thickBot="1"/>
    <row r="24" spans="1:7" ht="15.3" thickBot="1">
      <c r="A24" s="59"/>
      <c r="B24" s="9" t="s">
        <v>142</v>
      </c>
      <c r="C24" s="260" t="s">
        <v>3</v>
      </c>
      <c r="D24" s="261"/>
      <c r="E24" s="47"/>
      <c r="F24" s="48">
        <f>SUM(F17:F23)</f>
        <v>0</v>
      </c>
    </row>
  </sheetData>
  <sheetProtection algorithmName="SHA-512" hashValue="Fcfy0tBVJQf9sENZy1Dwow1QoWtUVzUcvkNWbZB7OGnp9XJ7xFtrNiSTSTqYGZEkqb1QyPDXiMc3X6DY1GIoOw==" saltValue="07BIW8shq8pFdV2NcFYCog==" spinCount="100000" sheet="1" objects="1" scenarios="1"/>
  <protectedRanges>
    <protectedRange sqref="E1:E1048576" name="Obseg1"/>
  </protectedRanges>
  <mergeCells count="1">
    <mergeCell ref="C24:D24"/>
  </mergeCells>
  <conditionalFormatting sqref="F7 F1:F3">
    <cfRule type="cellIs" dxfId="10" priority="123" stopIfTrue="1" operator="equal">
      <formula>0</formula>
    </cfRule>
  </conditionalFormatting>
  <conditionalFormatting sqref="F14">
    <cfRule type="cellIs" dxfId="9" priority="117" stopIfTrue="1" operator="equal">
      <formula>0</formula>
    </cfRule>
  </conditionalFormatting>
  <conditionalFormatting sqref="F14">
    <cfRule type="cellIs" dxfId="8" priority="85" stopIfTrue="1" operator="equal">
      <formula>0</formula>
    </cfRule>
  </conditionalFormatting>
  <conditionalFormatting sqref="F14">
    <cfRule type="cellIs" dxfId="7" priority="84" stopIfTrue="1" operator="equal">
      <formula>0</formula>
    </cfRule>
  </conditionalFormatting>
  <conditionalFormatting sqref="F11">
    <cfRule type="cellIs" dxfId="6" priority="75" stopIfTrue="1" operator="equal">
      <formula>0</formula>
    </cfRule>
  </conditionalFormatting>
  <conditionalFormatting sqref="F10">
    <cfRule type="cellIs" dxfId="5" priority="74" stopIfTrue="1" operator="equal">
      <formula>0</formula>
    </cfRule>
  </conditionalFormatting>
  <conditionalFormatting sqref="F17:F18">
    <cfRule type="cellIs" dxfId="4" priority="62" stopIfTrue="1" operator="equal">
      <formula>0</formula>
    </cfRule>
  </conditionalFormatting>
  <conditionalFormatting sqref="F24">
    <cfRule type="cellIs" dxfId="3" priority="61" stopIfTrue="1" operator="equal">
      <formula>0</formula>
    </cfRule>
  </conditionalFormatting>
  <conditionalFormatting sqref="F24">
    <cfRule type="cellIs" dxfId="2" priority="60" stopIfTrue="1" operator="equal">
      <formula>0</formula>
    </cfRule>
  </conditionalFormatting>
  <conditionalFormatting sqref="F24">
    <cfRule type="cellIs" dxfId="1" priority="59" stopIfTrue="1" operator="equal">
      <formula>0</formula>
    </cfRule>
  </conditionalFormatting>
  <conditionalFormatting sqref="F20:F22">
    <cfRule type="cellIs" dxfId="0" priority="17"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28/2021-10 </oddHeader>
    <oddFooter>&amp;L&amp;A&amp;CVojašnica Edvarda Peperka (laboratorij)
Energetska sanacija&amp;R&amp;P/&amp;N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20</vt:i4>
      </vt:variant>
    </vt:vector>
  </HeadingPairs>
  <TitlesOfParts>
    <vt:vector size="31" baseType="lpstr">
      <vt:lpstr>Rekapitulacija GO del</vt:lpstr>
      <vt:lpstr>5.1 Pripravljalna dela</vt:lpstr>
      <vt:lpstr>5.1.4 Rušitvena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'5.1 Pripravljalna dela'!Področje_tiskanja</vt:lpstr>
      <vt:lpstr>'5.1.4 Rušitvena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'Rekapitulacija GO del'!Področje_tiskanja</vt:lpstr>
      <vt:lpstr>'5.1 Pripravljalna dela'!Tiskanje_naslovov</vt:lpstr>
      <vt:lpstr>'5.1.4 Rušitvena dela'!Tiskanje_naslovov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User</cp:lastModifiedBy>
  <cp:lastPrinted>2022-01-16T20:30:39Z</cp:lastPrinted>
  <dcterms:created xsi:type="dcterms:W3CDTF">2001-08-03T09:38:14Z</dcterms:created>
  <dcterms:modified xsi:type="dcterms:W3CDTF">2022-02-06T09:06:51Z</dcterms:modified>
</cp:coreProperties>
</file>